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23.1821.0/91186906 Construction materials/03. Tender/"/>
    </mc:Choice>
  </mc:AlternateContent>
  <xr:revisionPtr revIDLastSave="529" documentId="8_{EA383A92-3B5D-43C8-9CAA-988D96A91E25}" xr6:coauthVersionLast="47" xr6:coauthVersionMax="47" xr10:uidLastSave="{5591F200-54DD-4D4C-A846-9C5A609EF0C5}"/>
  <bookViews>
    <workbookView xWindow="-110" yWindow="-110" windowWidth="38620" windowHeight="21100" tabRatio="890" activeTab="4"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52"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1_Специфікація'!$A$2:$I$245</definedName>
    <definedName name="Answer" localSheetId="3">[1]legend!$G$2:$G$5</definedName>
    <definedName name="Answer" localSheetId="4">[1]legend!$G$2:$G$5</definedName>
    <definedName name="Answer">[1]legend!$G$2:$G$5</definedName>
    <definedName name="Category_of_good" localSheetId="2">'[2]Dropdown menu'!$A$14:$A$31</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'[2]Dropdown menu'!$G$8:$G$12</definedName>
    <definedName name="Justification_for_non_neutral_specification" localSheetId="5">'[2]Dropdown menu'!$G$8:$G$12</definedName>
    <definedName name="Justification_for_non_neutral_specification">'[3]Dropdown menu'!$G$8:$G$12</definedName>
    <definedName name="_xlnm.Print_Area" localSheetId="4">'Додаток 3 ТП на товари'!$A$1:$I$272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'[2]Dropdown menu'!$G$1:$G$3</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 i="48" l="1"/>
  <c r="G247" i="48"/>
  <c r="G248" i="48"/>
  <c r="G249" i="48"/>
  <c r="G250" i="48"/>
  <c r="G251" i="48"/>
  <c r="G252" i="48"/>
  <c r="G211" i="48"/>
  <c r="G212" i="48"/>
  <c r="G213" i="48"/>
  <c r="G214" i="48"/>
  <c r="G215" i="48"/>
  <c r="G216" i="48"/>
  <c r="G217" i="48"/>
  <c r="G218" i="48"/>
  <c r="G219" i="48"/>
  <c r="G220" i="48"/>
  <c r="G221" i="48"/>
  <c r="G222" i="48"/>
  <c r="G223" i="48"/>
  <c r="G224" i="48"/>
  <c r="G225" i="48"/>
  <c r="G226" i="48"/>
  <c r="G227" i="48"/>
  <c r="G228" i="48"/>
  <c r="G229" i="48"/>
  <c r="G230" i="48"/>
  <c r="G231" i="48"/>
  <c r="G232" i="48"/>
  <c r="G233" i="48"/>
  <c r="G234" i="48"/>
  <c r="G235" i="48"/>
  <c r="G236" i="48"/>
  <c r="G237" i="48"/>
  <c r="G238" i="48"/>
  <c r="G239" i="48"/>
  <c r="G240" i="48"/>
  <c r="G241" i="48"/>
  <c r="G242" i="48"/>
  <c r="G243" i="48"/>
  <c r="G244" i="48"/>
  <c r="G245" i="48"/>
  <c r="G246" i="48"/>
  <c r="G210" i="48"/>
  <c r="F241" i="48"/>
  <c r="F242" i="48"/>
  <c r="F243" i="48"/>
  <c r="F244" i="48"/>
  <c r="F245" i="48"/>
  <c r="F246" i="48"/>
  <c r="F247" i="48"/>
  <c r="F248" i="48"/>
  <c r="F249" i="48"/>
  <c r="F250" i="48"/>
  <c r="F251" i="48"/>
  <c r="F252" i="48"/>
  <c r="F211" i="48"/>
  <c r="F212" i="48"/>
  <c r="F213" i="48"/>
  <c r="F214" i="48"/>
  <c r="F215" i="48"/>
  <c r="F216" i="48"/>
  <c r="F217" i="48"/>
  <c r="F218" i="48"/>
  <c r="F219" i="48"/>
  <c r="F220" i="48"/>
  <c r="F221" i="48"/>
  <c r="F222" i="48"/>
  <c r="F223" i="48"/>
  <c r="F224" i="48"/>
  <c r="F225" i="48"/>
  <c r="F226" i="48"/>
  <c r="F227" i="48"/>
  <c r="F228" i="48"/>
  <c r="F229" i="48"/>
  <c r="F230" i="48"/>
  <c r="F231" i="48"/>
  <c r="F232" i="48"/>
  <c r="F233" i="48"/>
  <c r="F234" i="48"/>
  <c r="F235" i="48"/>
  <c r="F236" i="48"/>
  <c r="F237" i="48"/>
  <c r="F238" i="48"/>
  <c r="F239" i="48"/>
  <c r="F240" i="48"/>
  <c r="F210" i="48"/>
  <c r="C247" i="48"/>
  <c r="C248" i="48"/>
  <c r="C249" i="48"/>
  <c r="C250" i="48"/>
  <c r="C251" i="48"/>
  <c r="C252" i="48"/>
  <c r="C211" i="48"/>
  <c r="C212" i="48"/>
  <c r="C213" i="48"/>
  <c r="C214" i="48"/>
  <c r="C215" i="48"/>
  <c r="C216" i="48"/>
  <c r="C217" i="48"/>
  <c r="C218" i="48"/>
  <c r="C219" i="48"/>
  <c r="C220" i="48"/>
  <c r="C221" i="48"/>
  <c r="C222" i="48"/>
  <c r="C223" i="48"/>
  <c r="C224" i="48"/>
  <c r="C225" i="48"/>
  <c r="C226" i="48"/>
  <c r="C227" i="48"/>
  <c r="C228" i="48"/>
  <c r="C229" i="48"/>
  <c r="C230" i="48"/>
  <c r="C231" i="48"/>
  <c r="C232" i="48"/>
  <c r="C233" i="48"/>
  <c r="C234" i="48"/>
  <c r="C235" i="48"/>
  <c r="C236" i="48"/>
  <c r="C237" i="48"/>
  <c r="C238" i="48"/>
  <c r="C239" i="48"/>
  <c r="C240" i="48"/>
  <c r="C241" i="48"/>
  <c r="C242" i="48"/>
  <c r="C243" i="48"/>
  <c r="C244" i="48"/>
  <c r="C245" i="48"/>
  <c r="C246" i="48"/>
  <c r="C210" i="48"/>
  <c r="B235" i="48"/>
  <c r="B236" i="48"/>
  <c r="B237" i="48"/>
  <c r="B238" i="48"/>
  <c r="B239" i="48"/>
  <c r="B240" i="48"/>
  <c r="B241" i="48"/>
  <c r="B242" i="48"/>
  <c r="B243" i="48"/>
  <c r="B244" i="48"/>
  <c r="B245" i="48"/>
  <c r="B246" i="48"/>
  <c r="B247" i="48"/>
  <c r="B248" i="48"/>
  <c r="B249" i="48"/>
  <c r="B250" i="48"/>
  <c r="B251" i="48"/>
  <c r="B252" i="48"/>
  <c r="B211" i="48"/>
  <c r="B212" i="48"/>
  <c r="B213" i="48"/>
  <c r="B214" i="48"/>
  <c r="B215" i="48"/>
  <c r="B216" i="48"/>
  <c r="B217" i="48"/>
  <c r="B218" i="48"/>
  <c r="B219" i="48"/>
  <c r="B220" i="48"/>
  <c r="B221" i="48"/>
  <c r="B222" i="48"/>
  <c r="B223" i="48"/>
  <c r="B224" i="48"/>
  <c r="B225" i="48"/>
  <c r="B226" i="48"/>
  <c r="B227" i="48"/>
  <c r="B228" i="48"/>
  <c r="B229" i="48"/>
  <c r="B230" i="48"/>
  <c r="B231" i="48"/>
  <c r="B232" i="48"/>
  <c r="B233" i="48"/>
  <c r="B234" i="48"/>
  <c r="B210" i="48"/>
  <c r="A250" i="48"/>
  <c r="A251" i="48"/>
  <c r="A252" i="48"/>
  <c r="A247" i="48"/>
  <c r="A248" i="48"/>
  <c r="A249" i="48"/>
  <c r="A211" i="48"/>
  <c r="A212" i="48"/>
  <c r="A213" i="48"/>
  <c r="A214" i="48"/>
  <c r="A215" i="48"/>
  <c r="A216" i="48"/>
  <c r="A217" i="48"/>
  <c r="A218" i="48"/>
  <c r="A219" i="48"/>
  <c r="A220" i="48"/>
  <c r="A221" i="48"/>
  <c r="A222" i="48"/>
  <c r="A223" i="48"/>
  <c r="A224" i="48"/>
  <c r="A225" i="48"/>
  <c r="A226" i="48"/>
  <c r="A227" i="48"/>
  <c r="A228" i="48"/>
  <c r="A229" i="48"/>
  <c r="A230" i="48"/>
  <c r="A231" i="48"/>
  <c r="A232" i="48"/>
  <c r="A233" i="48"/>
  <c r="A234" i="48"/>
  <c r="A235" i="48"/>
  <c r="A236" i="48"/>
  <c r="A237" i="48"/>
  <c r="A238" i="48"/>
  <c r="A239" i="48"/>
  <c r="A240" i="48"/>
  <c r="A241" i="48"/>
  <c r="A242" i="48"/>
  <c r="A243" i="48"/>
  <c r="A244" i="48"/>
  <c r="A245" i="48"/>
  <c r="A246" i="48"/>
  <c r="A210" i="48"/>
  <c r="G197" i="48"/>
  <c r="G198" i="48"/>
  <c r="G199" i="48"/>
  <c r="G200" i="48"/>
  <c r="G201" i="48"/>
  <c r="G202" i="48"/>
  <c r="G203" i="48"/>
  <c r="G204" i="48"/>
  <c r="G205" i="48"/>
  <c r="G206" i="48"/>
  <c r="G207" i="48"/>
  <c r="G172" i="48"/>
  <c r="G173" i="48"/>
  <c r="G174" i="48"/>
  <c r="G175" i="48"/>
  <c r="G176" i="48"/>
  <c r="G177" i="48"/>
  <c r="G178" i="48"/>
  <c r="G179" i="48"/>
  <c r="G180" i="48"/>
  <c r="G181" i="48"/>
  <c r="G182" i="48"/>
  <c r="G183" i="48"/>
  <c r="G184" i="48"/>
  <c r="G185" i="48"/>
  <c r="G186" i="48"/>
  <c r="G187" i="48"/>
  <c r="G188" i="48"/>
  <c r="G189" i="48"/>
  <c r="G190" i="48"/>
  <c r="G191" i="48"/>
  <c r="G192" i="48"/>
  <c r="G193" i="48"/>
  <c r="G194" i="48"/>
  <c r="G195" i="48"/>
  <c r="G196" i="48"/>
  <c r="G149" i="48"/>
  <c r="G150" i="48"/>
  <c r="G151" i="48"/>
  <c r="G152" i="48"/>
  <c r="G153" i="48"/>
  <c r="G154" i="48"/>
  <c r="G155" i="48"/>
  <c r="G156" i="48"/>
  <c r="G157" i="48"/>
  <c r="G158" i="48"/>
  <c r="G159" i="48"/>
  <c r="G160" i="48"/>
  <c r="G161" i="48"/>
  <c r="G162" i="48"/>
  <c r="G163" i="48"/>
  <c r="G164" i="48"/>
  <c r="G165" i="48"/>
  <c r="G166" i="48"/>
  <c r="G167" i="48"/>
  <c r="G168" i="48"/>
  <c r="G169" i="48"/>
  <c r="G170" i="48"/>
  <c r="G171" i="48"/>
  <c r="G125" i="48"/>
  <c r="G126" i="48"/>
  <c r="G127" i="48"/>
  <c r="G128" i="48"/>
  <c r="G129" i="48"/>
  <c r="G130" i="48"/>
  <c r="G131" i="48"/>
  <c r="G132" i="48"/>
  <c r="G133" i="48"/>
  <c r="G134" i="48"/>
  <c r="G135" i="48"/>
  <c r="G136" i="48"/>
  <c r="G137" i="48"/>
  <c r="G138" i="48"/>
  <c r="G139" i="48"/>
  <c r="G140" i="48"/>
  <c r="G141" i="48"/>
  <c r="G142" i="48"/>
  <c r="G143" i="48"/>
  <c r="G144" i="48"/>
  <c r="G145" i="48"/>
  <c r="G146" i="48"/>
  <c r="G147" i="48"/>
  <c r="G148" i="48"/>
  <c r="G113" i="48"/>
  <c r="G114" i="48"/>
  <c r="G115" i="48"/>
  <c r="G116" i="48"/>
  <c r="G117" i="48"/>
  <c r="G118" i="48"/>
  <c r="G119" i="48"/>
  <c r="G120" i="48"/>
  <c r="G121" i="48"/>
  <c r="G122" i="48"/>
  <c r="G123" i="48"/>
  <c r="G124" i="48"/>
  <c r="G90" i="48"/>
  <c r="G91" i="48"/>
  <c r="G92" i="48"/>
  <c r="G93" i="48"/>
  <c r="G94" i="48"/>
  <c r="G95" i="48"/>
  <c r="G96" i="48"/>
  <c r="G97" i="48"/>
  <c r="G98" i="48"/>
  <c r="G99" i="48"/>
  <c r="G100" i="48"/>
  <c r="G101" i="48"/>
  <c r="G102" i="48"/>
  <c r="G103" i="48"/>
  <c r="G104" i="48"/>
  <c r="G105" i="48"/>
  <c r="G106" i="48"/>
  <c r="G107" i="48"/>
  <c r="G108" i="48"/>
  <c r="G109" i="48"/>
  <c r="G110" i="48"/>
  <c r="G111" i="48"/>
  <c r="G112" i="48"/>
  <c r="G77" i="48"/>
  <c r="G78" i="48"/>
  <c r="G79" i="48"/>
  <c r="G80" i="48"/>
  <c r="G81" i="48"/>
  <c r="G82" i="48"/>
  <c r="G83" i="48"/>
  <c r="G84" i="48"/>
  <c r="G85" i="48"/>
  <c r="G86" i="48"/>
  <c r="G87" i="48"/>
  <c r="G88" i="48"/>
  <c r="G89" i="48"/>
  <c r="G57" i="48"/>
  <c r="G58" i="48"/>
  <c r="G59" i="48"/>
  <c r="G60" i="48"/>
  <c r="G61" i="48"/>
  <c r="G62" i="48"/>
  <c r="G63" i="48"/>
  <c r="G64" i="48"/>
  <c r="G65" i="48"/>
  <c r="G66" i="48"/>
  <c r="G67" i="48"/>
  <c r="G68" i="48"/>
  <c r="G69" i="48"/>
  <c r="G70" i="48"/>
  <c r="G71" i="48"/>
  <c r="G72" i="48"/>
  <c r="G73" i="48"/>
  <c r="G74" i="48"/>
  <c r="G75" i="48"/>
  <c r="G76" i="48"/>
  <c r="G45" i="48"/>
  <c r="G46" i="48"/>
  <c r="G47" i="48"/>
  <c r="G48" i="48"/>
  <c r="G49" i="48"/>
  <c r="G50" i="48"/>
  <c r="G51" i="48"/>
  <c r="G52" i="48"/>
  <c r="G53" i="48"/>
  <c r="G54" i="48"/>
  <c r="G55" i="48"/>
  <c r="G56" i="48"/>
  <c r="G28" i="48"/>
  <c r="G29" i="48"/>
  <c r="G30" i="48"/>
  <c r="G31" i="48"/>
  <c r="G32" i="48"/>
  <c r="G33" i="48"/>
  <c r="G34" i="48"/>
  <c r="G35" i="48"/>
  <c r="G36" i="48"/>
  <c r="G37" i="48"/>
  <c r="G38" i="48"/>
  <c r="G39" i="48"/>
  <c r="G40" i="48"/>
  <c r="G41" i="48"/>
  <c r="G42" i="48"/>
  <c r="G43" i="48"/>
  <c r="G44" i="48"/>
  <c r="G9" i="48"/>
  <c r="G10" i="48"/>
  <c r="G11" i="48"/>
  <c r="G12" i="48"/>
  <c r="G13" i="48"/>
  <c r="G14" i="48"/>
  <c r="G15" i="48"/>
  <c r="G16" i="48"/>
  <c r="G17" i="48"/>
  <c r="G18" i="48"/>
  <c r="G19" i="48"/>
  <c r="G20" i="48"/>
  <c r="G21" i="48"/>
  <c r="G22" i="48"/>
  <c r="G23" i="48"/>
  <c r="G24" i="48"/>
  <c r="G25" i="48"/>
  <c r="G26" i="48"/>
  <c r="G27" i="48"/>
  <c r="G8" i="48"/>
  <c r="F205" i="48"/>
  <c r="F206" i="48"/>
  <c r="F207" i="48"/>
  <c r="F148" i="48"/>
  <c r="F149" i="48"/>
  <c r="F150" i="48"/>
  <c r="F151" i="48"/>
  <c r="F152" i="48"/>
  <c r="F153" i="48"/>
  <c r="F154" i="48"/>
  <c r="F155" i="48"/>
  <c r="F156" i="48"/>
  <c r="F157" i="48"/>
  <c r="F158" i="48"/>
  <c r="F159" i="48"/>
  <c r="F160" i="48"/>
  <c r="F161" i="48"/>
  <c r="F162" i="48"/>
  <c r="F163" i="48"/>
  <c r="F164" i="48"/>
  <c r="F165" i="48"/>
  <c r="F166" i="48"/>
  <c r="F167" i="48"/>
  <c r="F168" i="48"/>
  <c r="F169" i="48"/>
  <c r="F170" i="48"/>
  <c r="F171" i="48"/>
  <c r="F172" i="48"/>
  <c r="F173" i="48"/>
  <c r="F174" i="48"/>
  <c r="F175" i="48"/>
  <c r="F176" i="48"/>
  <c r="F177" i="48"/>
  <c r="F178" i="48"/>
  <c r="F179" i="48"/>
  <c r="F180" i="48"/>
  <c r="F181" i="48"/>
  <c r="F182" i="48"/>
  <c r="F183" i="48"/>
  <c r="F184" i="48"/>
  <c r="F185" i="48"/>
  <c r="F186" i="48"/>
  <c r="F187" i="48"/>
  <c r="F188" i="48"/>
  <c r="F189" i="48"/>
  <c r="F190" i="48"/>
  <c r="F191" i="48"/>
  <c r="F192" i="48"/>
  <c r="F193" i="48"/>
  <c r="F194" i="48"/>
  <c r="F195" i="48"/>
  <c r="F196" i="48"/>
  <c r="F197" i="48"/>
  <c r="F198" i="48"/>
  <c r="F199" i="48"/>
  <c r="F200" i="48"/>
  <c r="F201" i="48"/>
  <c r="F202" i="48"/>
  <c r="F203" i="48"/>
  <c r="F204" i="48"/>
  <c r="F109" i="48"/>
  <c r="F110" i="48"/>
  <c r="F111" i="48"/>
  <c r="F112" i="48"/>
  <c r="F113" i="48"/>
  <c r="F114" i="48"/>
  <c r="F115" i="48"/>
  <c r="F116" i="48"/>
  <c r="F117" i="48"/>
  <c r="F118" i="48"/>
  <c r="F119" i="48"/>
  <c r="F120" i="48"/>
  <c r="F121" i="48"/>
  <c r="F122" i="48"/>
  <c r="F123" i="48"/>
  <c r="F124" i="48"/>
  <c r="F125" i="48"/>
  <c r="F126" i="48"/>
  <c r="F127" i="48"/>
  <c r="F128" i="48"/>
  <c r="F129" i="48"/>
  <c r="F130" i="48"/>
  <c r="F131" i="48"/>
  <c r="F132" i="48"/>
  <c r="F133" i="48"/>
  <c r="F134" i="48"/>
  <c r="F135" i="48"/>
  <c r="F136" i="48"/>
  <c r="F137" i="48"/>
  <c r="F138" i="48"/>
  <c r="F139" i="48"/>
  <c r="F140" i="48"/>
  <c r="F141" i="48"/>
  <c r="F142" i="48"/>
  <c r="F143" i="48"/>
  <c r="F144" i="48"/>
  <c r="F145" i="48"/>
  <c r="F146" i="48"/>
  <c r="F147" i="48"/>
  <c r="F77" i="48"/>
  <c r="F78" i="48"/>
  <c r="F79" i="48"/>
  <c r="F80" i="48"/>
  <c r="F81" i="48"/>
  <c r="F82" i="48"/>
  <c r="F83" i="48"/>
  <c r="F84" i="48"/>
  <c r="F85" i="48"/>
  <c r="F86" i="48"/>
  <c r="F87" i="48"/>
  <c r="F88" i="48"/>
  <c r="F89" i="48"/>
  <c r="F90" i="48"/>
  <c r="F91" i="48"/>
  <c r="F92" i="48"/>
  <c r="F93" i="48"/>
  <c r="F94" i="48"/>
  <c r="F95" i="48"/>
  <c r="F96" i="48"/>
  <c r="F97" i="48"/>
  <c r="F98" i="48"/>
  <c r="F99" i="48"/>
  <c r="F100" i="48"/>
  <c r="F101" i="48"/>
  <c r="F102" i="48"/>
  <c r="F103" i="48"/>
  <c r="F104" i="48"/>
  <c r="F105" i="48"/>
  <c r="F106" i="48"/>
  <c r="F107" i="48"/>
  <c r="F108" i="48"/>
  <c r="F9" i="48"/>
  <c r="F10" i="48"/>
  <c r="F11" i="48"/>
  <c r="F12" i="48"/>
  <c r="F13" i="48"/>
  <c r="F14" i="48"/>
  <c r="F15" i="48"/>
  <c r="F16" i="48"/>
  <c r="F17" i="48"/>
  <c r="F18" i="48"/>
  <c r="F19" i="48"/>
  <c r="F20" i="48"/>
  <c r="F21" i="48"/>
  <c r="F22" i="48"/>
  <c r="F23" i="48"/>
  <c r="F24" i="48"/>
  <c r="F25" i="48"/>
  <c r="F26" i="48"/>
  <c r="F27" i="48"/>
  <c r="F28" i="48"/>
  <c r="F29" i="48"/>
  <c r="F30" i="48"/>
  <c r="F31" i="48"/>
  <c r="F32" i="48"/>
  <c r="F33" i="48"/>
  <c r="F34" i="48"/>
  <c r="F35" i="48"/>
  <c r="F36" i="48"/>
  <c r="F37" i="48"/>
  <c r="F38" i="48"/>
  <c r="F39" i="48"/>
  <c r="F40" i="48"/>
  <c r="F41" i="48"/>
  <c r="F42" i="48"/>
  <c r="F43" i="48"/>
  <c r="F44" i="48"/>
  <c r="F45" i="48"/>
  <c r="F46" i="48"/>
  <c r="F47" i="48"/>
  <c r="F48" i="48"/>
  <c r="F49" i="48"/>
  <c r="F50" i="48"/>
  <c r="F51" i="48"/>
  <c r="F52" i="48"/>
  <c r="F53" i="48"/>
  <c r="F54" i="48"/>
  <c r="F55" i="48"/>
  <c r="F56" i="48"/>
  <c r="F57" i="48"/>
  <c r="F58" i="48"/>
  <c r="F59" i="48"/>
  <c r="F60" i="48"/>
  <c r="F61" i="48"/>
  <c r="F62" i="48"/>
  <c r="F63" i="48"/>
  <c r="F64" i="48"/>
  <c r="F65" i="48"/>
  <c r="F66" i="48"/>
  <c r="F67" i="48"/>
  <c r="F68" i="48"/>
  <c r="F69" i="48"/>
  <c r="F70" i="48"/>
  <c r="F71" i="48"/>
  <c r="F72" i="48"/>
  <c r="F73" i="48"/>
  <c r="F74" i="48"/>
  <c r="F75" i="48"/>
  <c r="F76" i="48"/>
  <c r="F8" i="48"/>
  <c r="C196" i="48"/>
  <c r="C197" i="48"/>
  <c r="C198" i="48"/>
  <c r="C199" i="48"/>
  <c r="C200" i="48"/>
  <c r="C201" i="48"/>
  <c r="C202" i="48"/>
  <c r="C203" i="48"/>
  <c r="C204" i="48"/>
  <c r="C205" i="48"/>
  <c r="C206" i="48"/>
  <c r="C207" i="48"/>
  <c r="C188" i="48"/>
  <c r="C189" i="48"/>
  <c r="C190" i="48"/>
  <c r="C191" i="48"/>
  <c r="C192" i="48"/>
  <c r="C193" i="48"/>
  <c r="C194" i="48"/>
  <c r="C195" i="48"/>
  <c r="C170" i="48"/>
  <c r="C171" i="48"/>
  <c r="C172" i="48"/>
  <c r="C173" i="48"/>
  <c r="C174" i="48"/>
  <c r="C175" i="48"/>
  <c r="C176" i="48"/>
  <c r="C177" i="48"/>
  <c r="C178" i="48"/>
  <c r="C179" i="48"/>
  <c r="C180" i="48"/>
  <c r="C181" i="48"/>
  <c r="C182" i="48"/>
  <c r="C183" i="48"/>
  <c r="C184" i="48"/>
  <c r="C185" i="48"/>
  <c r="C186" i="48"/>
  <c r="C187" i="48"/>
  <c r="C155" i="48"/>
  <c r="C156" i="48"/>
  <c r="C157" i="48"/>
  <c r="C158" i="48"/>
  <c r="C159" i="48"/>
  <c r="C160" i="48"/>
  <c r="C161" i="48"/>
  <c r="C162" i="48"/>
  <c r="C163" i="48"/>
  <c r="C164" i="48"/>
  <c r="C165" i="48"/>
  <c r="C166" i="48"/>
  <c r="C167" i="48"/>
  <c r="C168" i="48"/>
  <c r="C169" i="48"/>
  <c r="C145" i="48"/>
  <c r="C146" i="48"/>
  <c r="C147" i="48"/>
  <c r="C148" i="48"/>
  <c r="C149" i="48"/>
  <c r="C150" i="48"/>
  <c r="C151" i="48"/>
  <c r="C152" i="48"/>
  <c r="C153" i="48"/>
  <c r="C154" i="48"/>
  <c r="C129" i="48"/>
  <c r="C130" i="48"/>
  <c r="C131" i="48"/>
  <c r="C132" i="48"/>
  <c r="C133" i="48"/>
  <c r="C134" i="48"/>
  <c r="C135" i="48"/>
  <c r="C136" i="48"/>
  <c r="C137" i="48"/>
  <c r="C138" i="48"/>
  <c r="C139" i="48"/>
  <c r="C140" i="48"/>
  <c r="C141" i="48"/>
  <c r="C142" i="48"/>
  <c r="C143" i="48"/>
  <c r="C144" i="48"/>
  <c r="C113" i="48"/>
  <c r="C114" i="48"/>
  <c r="C115" i="48"/>
  <c r="C116" i="48"/>
  <c r="C117" i="48"/>
  <c r="C118" i="48"/>
  <c r="C119" i="48"/>
  <c r="C120" i="48"/>
  <c r="C121" i="48"/>
  <c r="C122" i="48"/>
  <c r="C123" i="48"/>
  <c r="C124" i="48"/>
  <c r="C125" i="48"/>
  <c r="C126" i="48"/>
  <c r="C127" i="48"/>
  <c r="C128" i="48"/>
  <c r="C107" i="48"/>
  <c r="C108" i="48"/>
  <c r="C109" i="48"/>
  <c r="C110" i="48"/>
  <c r="C111" i="48"/>
  <c r="C112" i="48"/>
  <c r="C91" i="48"/>
  <c r="C92" i="48"/>
  <c r="C93" i="48"/>
  <c r="C94" i="48"/>
  <c r="C95" i="48"/>
  <c r="C96" i="48"/>
  <c r="C97" i="48"/>
  <c r="C98" i="48"/>
  <c r="C99" i="48"/>
  <c r="C100" i="48"/>
  <c r="C101" i="48"/>
  <c r="C102" i="48"/>
  <c r="C103" i="48"/>
  <c r="C104" i="48"/>
  <c r="C105" i="48"/>
  <c r="C106" i="48"/>
  <c r="C73" i="48"/>
  <c r="C74" i="48"/>
  <c r="C75" i="48"/>
  <c r="C76" i="48"/>
  <c r="C77" i="48"/>
  <c r="C78" i="48"/>
  <c r="C79" i="48"/>
  <c r="C80" i="48"/>
  <c r="C81" i="48"/>
  <c r="C82" i="48"/>
  <c r="C83" i="48"/>
  <c r="C84" i="48"/>
  <c r="C85" i="48"/>
  <c r="C86" i="48"/>
  <c r="C87" i="48"/>
  <c r="C88" i="48"/>
  <c r="C89" i="48"/>
  <c r="C90" i="48"/>
  <c r="C50" i="48"/>
  <c r="C51" i="48"/>
  <c r="C52" i="48"/>
  <c r="C53" i="48"/>
  <c r="C54" i="48"/>
  <c r="C55" i="48"/>
  <c r="C56" i="48"/>
  <c r="C57" i="48"/>
  <c r="C58" i="48"/>
  <c r="C59" i="48"/>
  <c r="C60" i="48"/>
  <c r="C61" i="48"/>
  <c r="C62" i="48"/>
  <c r="C63" i="48"/>
  <c r="C64" i="48"/>
  <c r="C65" i="48"/>
  <c r="C66" i="48"/>
  <c r="C67" i="48"/>
  <c r="C68" i="48"/>
  <c r="C69" i="48"/>
  <c r="C70" i="48"/>
  <c r="C71" i="48"/>
  <c r="C72" i="48"/>
  <c r="C37" i="48"/>
  <c r="C38" i="48"/>
  <c r="C39" i="48"/>
  <c r="C40" i="48"/>
  <c r="C41" i="48"/>
  <c r="C42" i="48"/>
  <c r="C43" i="48"/>
  <c r="C44" i="48"/>
  <c r="C45" i="48"/>
  <c r="C46" i="48"/>
  <c r="C47" i="48"/>
  <c r="C48" i="48"/>
  <c r="C49" i="48"/>
  <c r="C30" i="48"/>
  <c r="C31" i="48"/>
  <c r="C32" i="48"/>
  <c r="C33" i="48"/>
  <c r="C34" i="48"/>
  <c r="C35" i="48"/>
  <c r="C36" i="48"/>
  <c r="C17" i="48"/>
  <c r="C18" i="48"/>
  <c r="C19" i="48"/>
  <c r="C20" i="48"/>
  <c r="C21" i="48"/>
  <c r="C22" i="48"/>
  <c r="C23" i="48"/>
  <c r="C24" i="48"/>
  <c r="C25" i="48"/>
  <c r="C26" i="48"/>
  <c r="C27" i="48"/>
  <c r="C28" i="48"/>
  <c r="C29" i="48"/>
  <c r="C9" i="48"/>
  <c r="C10" i="48"/>
  <c r="C11" i="48"/>
  <c r="C12" i="48"/>
  <c r="C13" i="48"/>
  <c r="C14" i="48"/>
  <c r="C15" i="48"/>
  <c r="C16" i="48"/>
  <c r="C8" i="48"/>
  <c r="B186" i="48" l="1"/>
  <c r="B187" i="48"/>
  <c r="B188" i="48"/>
  <c r="B189" i="48"/>
  <c r="B190" i="48"/>
  <c r="B191" i="48"/>
  <c r="B192" i="48"/>
  <c r="B193" i="48"/>
  <c r="B194" i="48"/>
  <c r="B195" i="48"/>
  <c r="B196" i="48"/>
  <c r="B197" i="48"/>
  <c r="B198" i="48"/>
  <c r="B199" i="48"/>
  <c r="B200" i="48"/>
  <c r="B201" i="48"/>
  <c r="B202" i="48"/>
  <c r="B203" i="48"/>
  <c r="B204" i="48"/>
  <c r="B205" i="48"/>
  <c r="B206" i="48"/>
  <c r="B207" i="48"/>
  <c r="B177" i="48"/>
  <c r="B178" i="48"/>
  <c r="B179" i="48"/>
  <c r="B180" i="48"/>
  <c r="B181" i="48"/>
  <c r="B182" i="48"/>
  <c r="B183" i="48"/>
  <c r="B184" i="48"/>
  <c r="B185" i="48"/>
  <c r="B155" i="48"/>
  <c r="B156" i="48"/>
  <c r="B157" i="48"/>
  <c r="B158" i="48"/>
  <c r="B159" i="48"/>
  <c r="B160" i="48"/>
  <c r="B161" i="48"/>
  <c r="B162" i="48"/>
  <c r="B163" i="48"/>
  <c r="B164" i="48"/>
  <c r="B165" i="48"/>
  <c r="B166" i="48"/>
  <c r="B167" i="48"/>
  <c r="B168" i="48"/>
  <c r="B169" i="48"/>
  <c r="B170" i="48"/>
  <c r="B171" i="48"/>
  <c r="B172" i="48"/>
  <c r="B173" i="48"/>
  <c r="B174" i="48"/>
  <c r="B175" i="48"/>
  <c r="B176" i="48"/>
  <c r="B107" i="48"/>
  <c r="B108" i="48"/>
  <c r="B109" i="48"/>
  <c r="B110" i="48"/>
  <c r="B111" i="48"/>
  <c r="B112" i="48"/>
  <c r="B113" i="48"/>
  <c r="B114" i="48"/>
  <c r="B115" i="48"/>
  <c r="B116" i="48"/>
  <c r="B117" i="48"/>
  <c r="B118" i="48"/>
  <c r="B119" i="48"/>
  <c r="B120" i="48"/>
  <c r="B121" i="48"/>
  <c r="B122" i="48"/>
  <c r="B123" i="48"/>
  <c r="B124" i="48"/>
  <c r="B125" i="48"/>
  <c r="B126" i="48"/>
  <c r="B127" i="48"/>
  <c r="B128" i="48"/>
  <c r="B129" i="48"/>
  <c r="B130" i="48"/>
  <c r="B131" i="48"/>
  <c r="B132" i="48"/>
  <c r="B133" i="48"/>
  <c r="B134" i="48"/>
  <c r="B135" i="48"/>
  <c r="B136" i="48"/>
  <c r="B137" i="48"/>
  <c r="B138" i="48"/>
  <c r="B139" i="48"/>
  <c r="B140" i="48"/>
  <c r="B141" i="48"/>
  <c r="B142" i="48"/>
  <c r="B143" i="48"/>
  <c r="B144" i="48"/>
  <c r="B145" i="48"/>
  <c r="B146" i="48"/>
  <c r="B147" i="48"/>
  <c r="B148" i="48"/>
  <c r="B149" i="48"/>
  <c r="B150" i="48"/>
  <c r="B151" i="48"/>
  <c r="B152" i="48"/>
  <c r="B153" i="48"/>
  <c r="B154" i="48"/>
  <c r="B79" i="48"/>
  <c r="B80" i="48"/>
  <c r="B81" i="48"/>
  <c r="B82" i="48"/>
  <c r="B83" i="48"/>
  <c r="B84" i="48"/>
  <c r="B85" i="48"/>
  <c r="B86" i="48"/>
  <c r="B87" i="48"/>
  <c r="B88" i="48"/>
  <c r="B89" i="48"/>
  <c r="B90" i="48"/>
  <c r="B91" i="48"/>
  <c r="B92" i="48"/>
  <c r="B93" i="48"/>
  <c r="B94" i="48"/>
  <c r="B95" i="48"/>
  <c r="B96" i="48"/>
  <c r="B97" i="48"/>
  <c r="B98" i="48"/>
  <c r="B99" i="48"/>
  <c r="B100" i="48"/>
  <c r="B101" i="48"/>
  <c r="B102" i="48"/>
  <c r="B103" i="48"/>
  <c r="B104" i="48"/>
  <c r="B105" i="48"/>
  <c r="B106" i="48"/>
  <c r="B66" i="48"/>
  <c r="B67" i="48"/>
  <c r="B68" i="48"/>
  <c r="B69" i="48"/>
  <c r="B70" i="48"/>
  <c r="B71" i="48"/>
  <c r="B72" i="48"/>
  <c r="B73" i="48"/>
  <c r="B74" i="48"/>
  <c r="B75" i="48"/>
  <c r="B76" i="48"/>
  <c r="B77" i="48"/>
  <c r="B78" i="48"/>
  <c r="B52" i="48"/>
  <c r="B53" i="48"/>
  <c r="B54" i="48"/>
  <c r="B55" i="48"/>
  <c r="B56" i="48"/>
  <c r="B57" i="48"/>
  <c r="B58" i="48"/>
  <c r="B59" i="48"/>
  <c r="B60" i="48"/>
  <c r="B61" i="48"/>
  <c r="B62" i="48"/>
  <c r="B63" i="48"/>
  <c r="B64" i="48"/>
  <c r="B65" i="48"/>
  <c r="B37" i="48"/>
  <c r="B38" i="48"/>
  <c r="B39" i="48"/>
  <c r="B40" i="48"/>
  <c r="B41" i="48"/>
  <c r="B42" i="48"/>
  <c r="B43" i="48"/>
  <c r="B44" i="48"/>
  <c r="B45" i="48"/>
  <c r="B46" i="48"/>
  <c r="B47" i="48"/>
  <c r="B48" i="48"/>
  <c r="B49" i="48"/>
  <c r="B50" i="48"/>
  <c r="B51" i="48"/>
  <c r="B29" i="48"/>
  <c r="B30" i="48"/>
  <c r="B31" i="48"/>
  <c r="B32" i="48"/>
  <c r="B33" i="48"/>
  <c r="B34" i="48"/>
  <c r="B35" i="48"/>
  <c r="B36" i="48"/>
  <c r="B9" i="48"/>
  <c r="B10" i="48"/>
  <c r="B11" i="48"/>
  <c r="B12" i="48"/>
  <c r="B13" i="48"/>
  <c r="B14" i="48"/>
  <c r="B15" i="48"/>
  <c r="B16" i="48"/>
  <c r="B17" i="48"/>
  <c r="B18" i="48"/>
  <c r="B19" i="48"/>
  <c r="B20" i="48"/>
  <c r="B21" i="48"/>
  <c r="B22" i="48"/>
  <c r="B23" i="48"/>
  <c r="B24" i="48"/>
  <c r="B25" i="48"/>
  <c r="B26" i="48"/>
  <c r="B27" i="48"/>
  <c r="B28" i="48"/>
  <c r="B8" i="48"/>
  <c r="A198" i="48"/>
  <c r="A199" i="48"/>
  <c r="A200" i="48"/>
  <c r="A201" i="48"/>
  <c r="A202" i="48"/>
  <c r="A203" i="48"/>
  <c r="A204" i="48"/>
  <c r="A205" i="48"/>
  <c r="A206" i="48"/>
  <c r="A207" i="48"/>
  <c r="A189" i="48"/>
  <c r="A190" i="48"/>
  <c r="A191" i="48"/>
  <c r="A192" i="48"/>
  <c r="A193" i="48"/>
  <c r="A194" i="48"/>
  <c r="A195" i="48"/>
  <c r="A196" i="48"/>
  <c r="A197" i="48"/>
  <c r="A171" i="48"/>
  <c r="A172" i="48"/>
  <c r="A173" i="48"/>
  <c r="A174" i="48"/>
  <c r="A175" i="48"/>
  <c r="A176" i="48"/>
  <c r="A177" i="48"/>
  <c r="A178" i="48"/>
  <c r="A179" i="48"/>
  <c r="A180" i="48"/>
  <c r="A181" i="48"/>
  <c r="A182" i="48"/>
  <c r="A183" i="48"/>
  <c r="A184" i="48"/>
  <c r="A185" i="48"/>
  <c r="A186" i="48"/>
  <c r="A187" i="48"/>
  <c r="A188" i="48"/>
  <c r="A154" i="48"/>
  <c r="A155" i="48"/>
  <c r="A156" i="48"/>
  <c r="A157" i="48"/>
  <c r="A158" i="48"/>
  <c r="A159" i="48"/>
  <c r="A160" i="48"/>
  <c r="A161" i="48"/>
  <c r="A162" i="48"/>
  <c r="A163" i="48"/>
  <c r="A164" i="48"/>
  <c r="A165" i="48"/>
  <c r="A166" i="48"/>
  <c r="A167" i="48"/>
  <c r="A168" i="48"/>
  <c r="A169" i="48"/>
  <c r="A170" i="48"/>
  <c r="A142" i="48"/>
  <c r="A143" i="48"/>
  <c r="A144" i="48"/>
  <c r="A145" i="48"/>
  <c r="A146" i="48"/>
  <c r="A147" i="48"/>
  <c r="A148" i="48"/>
  <c r="A149" i="48"/>
  <c r="A150" i="48"/>
  <c r="A151" i="48"/>
  <c r="A152" i="48"/>
  <c r="A153" i="48"/>
  <c r="A122" i="48"/>
  <c r="A123" i="48"/>
  <c r="A124" i="48"/>
  <c r="A125" i="48"/>
  <c r="A126" i="48"/>
  <c r="A127" i="48"/>
  <c r="A128" i="48"/>
  <c r="A129" i="48"/>
  <c r="A130" i="48"/>
  <c r="A131" i="48"/>
  <c r="A132" i="48"/>
  <c r="A133" i="48"/>
  <c r="A134" i="48"/>
  <c r="A135" i="48"/>
  <c r="A136" i="48"/>
  <c r="A137" i="48"/>
  <c r="A138" i="48"/>
  <c r="A139" i="48"/>
  <c r="A140" i="48"/>
  <c r="A141" i="48"/>
  <c r="A31" i="48"/>
  <c r="A32" i="48"/>
  <c r="A33" i="48"/>
  <c r="A34" i="48"/>
  <c r="A35" i="48"/>
  <c r="A36" i="48"/>
  <c r="A37" i="48"/>
  <c r="A38" i="48"/>
  <c r="A39" i="48"/>
  <c r="A40" i="48"/>
  <c r="A41" i="48"/>
  <c r="A42" i="48"/>
  <c r="A43" i="48"/>
  <c r="A44" i="48"/>
  <c r="A45" i="48"/>
  <c r="A46" i="48"/>
  <c r="A47" i="48"/>
  <c r="A48" i="48"/>
  <c r="A49" i="48"/>
  <c r="A50" i="48"/>
  <c r="A51" i="48"/>
  <c r="A52" i="48"/>
  <c r="A53" i="48"/>
  <c r="A54" i="48"/>
  <c r="A55" i="48"/>
  <c r="A56" i="48"/>
  <c r="A57" i="48"/>
  <c r="A58" i="48"/>
  <c r="A59" i="48"/>
  <c r="A60" i="48"/>
  <c r="A61" i="48"/>
  <c r="A62" i="48"/>
  <c r="A63" i="48"/>
  <c r="A64" i="48"/>
  <c r="A65" i="48"/>
  <c r="A66" i="48"/>
  <c r="A67" i="48"/>
  <c r="A68" i="48"/>
  <c r="A69" i="48"/>
  <c r="A70" i="48"/>
  <c r="A71" i="48"/>
  <c r="A72" i="48"/>
  <c r="A73" i="48"/>
  <c r="A74" i="48"/>
  <c r="A75" i="48"/>
  <c r="A76" i="48"/>
  <c r="A77" i="48"/>
  <c r="A78" i="48"/>
  <c r="A79" i="48"/>
  <c r="A80" i="48"/>
  <c r="A81" i="48"/>
  <c r="A82" i="48"/>
  <c r="A83" i="48"/>
  <c r="A84" i="48"/>
  <c r="A85" i="48"/>
  <c r="A86" i="48"/>
  <c r="A87" i="48"/>
  <c r="A88" i="48"/>
  <c r="A89" i="48"/>
  <c r="A90" i="48"/>
  <c r="A91" i="48"/>
  <c r="A92" i="48"/>
  <c r="A93" i="48"/>
  <c r="A94" i="48"/>
  <c r="A95" i="48"/>
  <c r="A96" i="48"/>
  <c r="A97" i="48"/>
  <c r="A98" i="48"/>
  <c r="A99" i="48"/>
  <c r="A100" i="48"/>
  <c r="A101" i="48"/>
  <c r="A102" i="48"/>
  <c r="A103" i="48"/>
  <c r="A104" i="48"/>
  <c r="A105" i="48"/>
  <c r="A106" i="48"/>
  <c r="A107" i="48"/>
  <c r="A108" i="48"/>
  <c r="A109" i="48"/>
  <c r="A110" i="48"/>
  <c r="A111" i="48"/>
  <c r="A112" i="48"/>
  <c r="A113" i="48"/>
  <c r="A114" i="48"/>
  <c r="A115" i="48"/>
  <c r="A116" i="48"/>
  <c r="A117" i="48"/>
  <c r="A118" i="48"/>
  <c r="A119" i="48"/>
  <c r="A120" i="48"/>
  <c r="A121" i="48"/>
  <c r="A9" i="48"/>
  <c r="A10" i="48"/>
  <c r="A11" i="48"/>
  <c r="A12" i="48"/>
  <c r="A13" i="48"/>
  <c r="A14" i="48"/>
  <c r="A15" i="48"/>
  <c r="A16" i="48"/>
  <c r="A17" i="48"/>
  <c r="A18" i="48"/>
  <c r="A19" i="48"/>
  <c r="A20" i="48"/>
  <c r="A21" i="48"/>
  <c r="A22" i="48"/>
  <c r="A23" i="48"/>
  <c r="A24" i="48"/>
  <c r="A25" i="48"/>
  <c r="A26" i="48"/>
  <c r="A27" i="48"/>
  <c r="A28" i="48"/>
  <c r="A29" i="48"/>
  <c r="A30" i="48"/>
  <c r="A8" i="48"/>
  <c r="G248" i="41"/>
  <c r="I248" i="41" s="1"/>
  <c r="G249" i="41"/>
  <c r="I249" i="41" s="1"/>
  <c r="G250" i="41"/>
  <c r="I250" i="41" s="1"/>
  <c r="G251" i="41"/>
  <c r="I251" i="41" s="1"/>
  <c r="G252" i="41"/>
  <c r="I252" i="41" s="1"/>
  <c r="G253" i="41"/>
  <c r="I253" i="41" s="1"/>
  <c r="G239" i="41"/>
  <c r="I239" i="41" s="1"/>
  <c r="G240" i="41"/>
  <c r="I240" i="41" s="1"/>
  <c r="G241" i="41"/>
  <c r="I241" i="41" s="1"/>
  <c r="G242" i="41"/>
  <c r="I242" i="41" s="1"/>
  <c r="G243" i="41"/>
  <c r="I243" i="41" s="1"/>
  <c r="G244" i="41"/>
  <c r="I244" i="41" s="1"/>
  <c r="G245" i="41"/>
  <c r="I245" i="41" s="1"/>
  <c r="G246" i="41"/>
  <c r="I246" i="41" s="1"/>
  <c r="G247" i="41"/>
  <c r="I247" i="41" s="1"/>
  <c r="G226" i="41"/>
  <c r="I226" i="41" s="1"/>
  <c r="G227" i="41"/>
  <c r="I227" i="41" s="1"/>
  <c r="G228" i="41"/>
  <c r="I228" i="41" s="1"/>
  <c r="G229" i="41"/>
  <c r="I229" i="41" s="1"/>
  <c r="G230" i="41"/>
  <c r="I230" i="41" s="1"/>
  <c r="G231" i="41"/>
  <c r="I231" i="41" s="1"/>
  <c r="G232" i="41"/>
  <c r="I232" i="41" s="1"/>
  <c r="G233" i="41"/>
  <c r="I233" i="41" s="1"/>
  <c r="G234" i="41"/>
  <c r="I234" i="41" s="1"/>
  <c r="G235" i="41"/>
  <c r="I235" i="41" s="1"/>
  <c r="G236" i="41"/>
  <c r="I236" i="41" s="1"/>
  <c r="G237" i="41"/>
  <c r="I237" i="41" s="1"/>
  <c r="G238" i="41"/>
  <c r="I238" i="41" s="1"/>
  <c r="G217" i="41"/>
  <c r="I217" i="41" s="1"/>
  <c r="G218" i="41"/>
  <c r="I218" i="41" s="1"/>
  <c r="G219" i="41"/>
  <c r="I219" i="41" s="1"/>
  <c r="G220" i="41"/>
  <c r="I220" i="41" s="1"/>
  <c r="G221" i="41"/>
  <c r="I221" i="41" s="1"/>
  <c r="G222" i="41"/>
  <c r="I222" i="41" s="1"/>
  <c r="G223" i="41"/>
  <c r="I223" i="41" s="1"/>
  <c r="G224" i="41"/>
  <c r="I224" i="41" s="1"/>
  <c r="G225" i="41"/>
  <c r="I225" i="41" s="1"/>
  <c r="G212" i="41"/>
  <c r="I212" i="41" s="1"/>
  <c r="G213" i="41"/>
  <c r="I213" i="41" s="1"/>
  <c r="G214" i="41"/>
  <c r="I214" i="41" s="1"/>
  <c r="G215" i="41"/>
  <c r="I215" i="41" s="1"/>
  <c r="G216" i="41"/>
  <c r="I216" i="41" s="1"/>
  <c r="G211" i="41"/>
  <c r="F245" i="41"/>
  <c r="F246" i="41"/>
  <c r="F247" i="41"/>
  <c r="F248" i="41"/>
  <c r="F249" i="41"/>
  <c r="F250" i="41"/>
  <c r="F251" i="41"/>
  <c r="F252" i="41"/>
  <c r="F253" i="41"/>
  <c r="F237" i="41"/>
  <c r="F238" i="41"/>
  <c r="F239" i="41"/>
  <c r="F240" i="41"/>
  <c r="F241" i="41"/>
  <c r="F242" i="41"/>
  <c r="F243" i="41"/>
  <c r="F244" i="41"/>
  <c r="F227" i="41"/>
  <c r="F228" i="41"/>
  <c r="F229" i="41"/>
  <c r="F230" i="41"/>
  <c r="F231" i="41"/>
  <c r="F232" i="41"/>
  <c r="F233" i="41"/>
  <c r="F234" i="41"/>
  <c r="F235" i="41"/>
  <c r="F236" i="41"/>
  <c r="F217" i="41"/>
  <c r="F218" i="41"/>
  <c r="F219" i="41"/>
  <c r="F220" i="41"/>
  <c r="F221" i="41"/>
  <c r="F222" i="41"/>
  <c r="F223" i="41"/>
  <c r="F224" i="41"/>
  <c r="F225" i="41"/>
  <c r="F226" i="41"/>
  <c r="F212" i="41"/>
  <c r="F213" i="41"/>
  <c r="F214" i="41"/>
  <c r="F215" i="41"/>
  <c r="F216" i="41"/>
  <c r="F211" i="41"/>
  <c r="C243" i="41"/>
  <c r="C244" i="41"/>
  <c r="C245" i="41"/>
  <c r="C246" i="41"/>
  <c r="C247" i="41"/>
  <c r="C248" i="41"/>
  <c r="C249" i="41"/>
  <c r="C250" i="41"/>
  <c r="C251" i="41"/>
  <c r="C252" i="41"/>
  <c r="C253" i="41"/>
  <c r="C238" i="41"/>
  <c r="C239" i="41"/>
  <c r="C240" i="41"/>
  <c r="C241" i="41"/>
  <c r="C242" i="41"/>
  <c r="C225" i="41"/>
  <c r="C226" i="41"/>
  <c r="C227" i="41"/>
  <c r="C228" i="41"/>
  <c r="C229" i="41"/>
  <c r="C230" i="41"/>
  <c r="C231" i="41"/>
  <c r="C232" i="41"/>
  <c r="C233" i="41"/>
  <c r="C234" i="41"/>
  <c r="C235" i="41"/>
  <c r="C236" i="41"/>
  <c r="C237" i="41"/>
  <c r="C215" i="41"/>
  <c r="C216" i="41"/>
  <c r="C217" i="41"/>
  <c r="C218" i="41"/>
  <c r="C219" i="41"/>
  <c r="C220" i="41"/>
  <c r="C221" i="41"/>
  <c r="C222" i="41"/>
  <c r="C223" i="41"/>
  <c r="C224" i="41"/>
  <c r="C212" i="41"/>
  <c r="C213" i="41"/>
  <c r="C214" i="41"/>
  <c r="C211" i="41"/>
  <c r="B240" i="41"/>
  <c r="B241" i="41"/>
  <c r="B242" i="41"/>
  <c r="B243" i="41"/>
  <c r="B244" i="41"/>
  <c r="B245" i="41"/>
  <c r="B246" i="41"/>
  <c r="B247" i="41"/>
  <c r="B248" i="41"/>
  <c r="B249" i="41"/>
  <c r="B250" i="41"/>
  <c r="B251" i="41"/>
  <c r="B252" i="41"/>
  <c r="B253" i="41"/>
  <c r="B225" i="41"/>
  <c r="B226" i="41"/>
  <c r="B227" i="41"/>
  <c r="B228" i="41"/>
  <c r="B229" i="41"/>
  <c r="B230" i="41"/>
  <c r="B231" i="41"/>
  <c r="B232" i="41"/>
  <c r="B233" i="41"/>
  <c r="B234" i="41"/>
  <c r="B235" i="41"/>
  <c r="B236" i="41"/>
  <c r="B237" i="41"/>
  <c r="B238" i="41"/>
  <c r="B239" i="41"/>
  <c r="B212" i="41"/>
  <c r="B213" i="41"/>
  <c r="B214" i="41"/>
  <c r="B215" i="41"/>
  <c r="B216" i="41"/>
  <c r="B217" i="41"/>
  <c r="B218" i="41"/>
  <c r="B219" i="41"/>
  <c r="B220" i="41"/>
  <c r="B221" i="41"/>
  <c r="B222" i="41"/>
  <c r="B223" i="41"/>
  <c r="B224" i="41"/>
  <c r="B211" i="41"/>
  <c r="I98" i="41"/>
  <c r="I99" i="41"/>
  <c r="I120" i="41"/>
  <c r="I140" i="41"/>
  <c r="G196" i="41"/>
  <c r="I196" i="41" s="1"/>
  <c r="G197" i="41"/>
  <c r="I197" i="41" s="1"/>
  <c r="G198" i="41"/>
  <c r="I198" i="41" s="1"/>
  <c r="G199" i="41"/>
  <c r="I199" i="41" s="1"/>
  <c r="G200" i="41"/>
  <c r="I200" i="41" s="1"/>
  <c r="G201" i="41"/>
  <c r="I201" i="41" s="1"/>
  <c r="G202" i="41"/>
  <c r="I202" i="41" s="1"/>
  <c r="G203" i="41"/>
  <c r="I203" i="41" s="1"/>
  <c r="G204" i="41"/>
  <c r="I204" i="41" s="1"/>
  <c r="G205" i="41"/>
  <c r="I205" i="41" s="1"/>
  <c r="G206" i="41"/>
  <c r="I206" i="41" s="1"/>
  <c r="G207" i="41"/>
  <c r="I207" i="41" s="1"/>
  <c r="G188" i="41"/>
  <c r="I188" i="41" s="1"/>
  <c r="G189" i="41"/>
  <c r="I189" i="41" s="1"/>
  <c r="G190" i="41"/>
  <c r="I190" i="41" s="1"/>
  <c r="G191" i="41"/>
  <c r="I191" i="41" s="1"/>
  <c r="G192" i="41"/>
  <c r="I192" i="41" s="1"/>
  <c r="G193" i="41"/>
  <c r="I193" i="41" s="1"/>
  <c r="G194" i="41"/>
  <c r="I194" i="41" s="1"/>
  <c r="G195" i="41"/>
  <c r="I195" i="41" s="1"/>
  <c r="G173" i="41"/>
  <c r="I173" i="41" s="1"/>
  <c r="G174" i="41"/>
  <c r="I174" i="41" s="1"/>
  <c r="G175" i="41"/>
  <c r="I175" i="41" s="1"/>
  <c r="G176" i="41"/>
  <c r="I176" i="41" s="1"/>
  <c r="G177" i="41"/>
  <c r="I177" i="41" s="1"/>
  <c r="G178" i="41"/>
  <c r="I178" i="41" s="1"/>
  <c r="G179" i="41"/>
  <c r="I179" i="41" s="1"/>
  <c r="G180" i="41"/>
  <c r="I180" i="41" s="1"/>
  <c r="G181" i="41"/>
  <c r="I181" i="41" s="1"/>
  <c r="G182" i="41"/>
  <c r="I182" i="41" s="1"/>
  <c r="G183" i="41"/>
  <c r="I183" i="41" s="1"/>
  <c r="G184" i="41"/>
  <c r="I184" i="41" s="1"/>
  <c r="G185" i="41"/>
  <c r="I185" i="41" s="1"/>
  <c r="G186" i="41"/>
  <c r="I186" i="41" s="1"/>
  <c r="G187" i="41"/>
  <c r="I187" i="41" s="1"/>
  <c r="G158" i="41"/>
  <c r="I158" i="41" s="1"/>
  <c r="G159" i="41"/>
  <c r="I159" i="41" s="1"/>
  <c r="G160" i="41"/>
  <c r="I160" i="41" s="1"/>
  <c r="G161" i="41"/>
  <c r="I161" i="41" s="1"/>
  <c r="G162" i="41"/>
  <c r="I162" i="41" s="1"/>
  <c r="G163" i="41"/>
  <c r="I163" i="41" s="1"/>
  <c r="G164" i="41"/>
  <c r="I164" i="41" s="1"/>
  <c r="G165" i="41"/>
  <c r="I165" i="41" s="1"/>
  <c r="G166" i="41"/>
  <c r="I166" i="41" s="1"/>
  <c r="G167" i="41"/>
  <c r="I167" i="41" s="1"/>
  <c r="G168" i="41"/>
  <c r="I168" i="41" s="1"/>
  <c r="G169" i="41"/>
  <c r="I169" i="41" s="1"/>
  <c r="G170" i="41"/>
  <c r="I170" i="41" s="1"/>
  <c r="G171" i="41"/>
  <c r="I171" i="41" s="1"/>
  <c r="G172" i="41"/>
  <c r="I172" i="41" s="1"/>
  <c r="G140" i="41"/>
  <c r="G141" i="41"/>
  <c r="I141" i="41" s="1"/>
  <c r="G142" i="41"/>
  <c r="I142" i="41" s="1"/>
  <c r="G143" i="41"/>
  <c r="I143" i="41" s="1"/>
  <c r="G144" i="41"/>
  <c r="I144" i="41" s="1"/>
  <c r="G145" i="41"/>
  <c r="I145" i="41" s="1"/>
  <c r="G146" i="41"/>
  <c r="I146" i="41" s="1"/>
  <c r="G147" i="41"/>
  <c r="I147" i="41" s="1"/>
  <c r="G148" i="41"/>
  <c r="I148" i="41" s="1"/>
  <c r="G149" i="41"/>
  <c r="I149" i="41" s="1"/>
  <c r="G150" i="41"/>
  <c r="I150" i="41" s="1"/>
  <c r="G151" i="41"/>
  <c r="I151" i="41" s="1"/>
  <c r="G152" i="41"/>
  <c r="I152" i="41" s="1"/>
  <c r="G153" i="41"/>
  <c r="I153" i="41" s="1"/>
  <c r="G154" i="41"/>
  <c r="I154" i="41" s="1"/>
  <c r="G155" i="41"/>
  <c r="I155" i="41" s="1"/>
  <c r="G156" i="41"/>
  <c r="I156" i="41" s="1"/>
  <c r="G157" i="41"/>
  <c r="I157" i="41" s="1"/>
  <c r="G122" i="41"/>
  <c r="I122" i="41" s="1"/>
  <c r="G123" i="41"/>
  <c r="I123" i="41" s="1"/>
  <c r="G124" i="41"/>
  <c r="I124" i="41" s="1"/>
  <c r="G125" i="41"/>
  <c r="I125" i="41" s="1"/>
  <c r="G126" i="41"/>
  <c r="I126" i="41" s="1"/>
  <c r="G127" i="41"/>
  <c r="I127" i="41" s="1"/>
  <c r="G128" i="41"/>
  <c r="I128" i="41" s="1"/>
  <c r="G129" i="41"/>
  <c r="I129" i="41" s="1"/>
  <c r="G130" i="41"/>
  <c r="I130" i="41" s="1"/>
  <c r="G131" i="41"/>
  <c r="I131" i="41" s="1"/>
  <c r="G132" i="41"/>
  <c r="I132" i="41" s="1"/>
  <c r="G133" i="41"/>
  <c r="I133" i="41" s="1"/>
  <c r="G134" i="41"/>
  <c r="I134" i="41" s="1"/>
  <c r="G135" i="41"/>
  <c r="I135" i="41" s="1"/>
  <c r="G136" i="41"/>
  <c r="I136" i="41" s="1"/>
  <c r="G137" i="41"/>
  <c r="I137" i="41" s="1"/>
  <c r="G138" i="41"/>
  <c r="I138" i="41" s="1"/>
  <c r="G139" i="41"/>
  <c r="I139" i="41" s="1"/>
  <c r="G112" i="41"/>
  <c r="I112" i="41" s="1"/>
  <c r="G113" i="41"/>
  <c r="I113" i="41" s="1"/>
  <c r="G114" i="41"/>
  <c r="I114" i="41" s="1"/>
  <c r="G115" i="41"/>
  <c r="I115" i="41" s="1"/>
  <c r="G116" i="41"/>
  <c r="I116" i="41" s="1"/>
  <c r="G117" i="41"/>
  <c r="I117" i="41" s="1"/>
  <c r="G118" i="41"/>
  <c r="I118" i="41" s="1"/>
  <c r="G119" i="41"/>
  <c r="I119" i="41" s="1"/>
  <c r="G120" i="41"/>
  <c r="G121" i="41"/>
  <c r="I121" i="41" s="1"/>
  <c r="G103" i="41"/>
  <c r="I103" i="41" s="1"/>
  <c r="G104" i="41"/>
  <c r="I104" i="41" s="1"/>
  <c r="G105" i="41"/>
  <c r="I105" i="41" s="1"/>
  <c r="G106" i="41"/>
  <c r="I106" i="41" s="1"/>
  <c r="G107" i="41"/>
  <c r="I107" i="41" s="1"/>
  <c r="G108" i="41"/>
  <c r="I108" i="41" s="1"/>
  <c r="G109" i="41"/>
  <c r="I109" i="41" s="1"/>
  <c r="G110" i="41"/>
  <c r="I110" i="41" s="1"/>
  <c r="G111" i="41"/>
  <c r="I111" i="41" s="1"/>
  <c r="G89" i="41"/>
  <c r="I89" i="41" s="1"/>
  <c r="G90" i="41"/>
  <c r="I90" i="41" s="1"/>
  <c r="G91" i="41"/>
  <c r="I91" i="41" s="1"/>
  <c r="G92" i="41"/>
  <c r="I92" i="41" s="1"/>
  <c r="G93" i="41"/>
  <c r="I93" i="41" s="1"/>
  <c r="G94" i="41"/>
  <c r="I94" i="41" s="1"/>
  <c r="G95" i="41"/>
  <c r="I95" i="41" s="1"/>
  <c r="G96" i="41"/>
  <c r="I96" i="41" s="1"/>
  <c r="G97" i="41"/>
  <c r="I97" i="41" s="1"/>
  <c r="G98" i="41"/>
  <c r="G99" i="41"/>
  <c r="G100" i="41"/>
  <c r="I100" i="41" s="1"/>
  <c r="G101" i="41"/>
  <c r="I101" i="41" s="1"/>
  <c r="G102" i="41"/>
  <c r="I102" i="41" s="1"/>
  <c r="G79" i="41"/>
  <c r="I79" i="41" s="1"/>
  <c r="G80" i="41"/>
  <c r="I80" i="41" s="1"/>
  <c r="G81" i="41"/>
  <c r="I81" i="41" s="1"/>
  <c r="G82" i="41"/>
  <c r="I82" i="41" s="1"/>
  <c r="G83" i="41"/>
  <c r="I83" i="41" s="1"/>
  <c r="G84" i="41"/>
  <c r="I84" i="41" s="1"/>
  <c r="G85" i="41"/>
  <c r="I85" i="41" s="1"/>
  <c r="G86" i="41"/>
  <c r="I86" i="41" s="1"/>
  <c r="G87" i="41"/>
  <c r="I87" i="41" s="1"/>
  <c r="G88" i="41"/>
  <c r="I88" i="41" s="1"/>
  <c r="G66" i="41"/>
  <c r="I66" i="41" s="1"/>
  <c r="G67" i="41"/>
  <c r="I67" i="41" s="1"/>
  <c r="G68" i="41"/>
  <c r="I68" i="41" s="1"/>
  <c r="G69" i="41"/>
  <c r="I69" i="41" s="1"/>
  <c r="G70" i="41"/>
  <c r="I70" i="41" s="1"/>
  <c r="G71" i="41"/>
  <c r="I71" i="41" s="1"/>
  <c r="G72" i="41"/>
  <c r="I72" i="41" s="1"/>
  <c r="G73" i="41"/>
  <c r="I73" i="41" s="1"/>
  <c r="G74" i="41"/>
  <c r="I74" i="41" s="1"/>
  <c r="G75" i="41"/>
  <c r="I75" i="41" s="1"/>
  <c r="G76" i="41"/>
  <c r="I76" i="41" s="1"/>
  <c r="G77" i="41"/>
  <c r="I77" i="41" s="1"/>
  <c r="G78" i="41"/>
  <c r="I78" i="41" s="1"/>
  <c r="G50" i="41"/>
  <c r="I50" i="41" s="1"/>
  <c r="G51" i="41"/>
  <c r="I51" i="41" s="1"/>
  <c r="G52" i="41"/>
  <c r="I52" i="41" s="1"/>
  <c r="G53" i="41"/>
  <c r="I53" i="41" s="1"/>
  <c r="G54" i="41"/>
  <c r="I54" i="41" s="1"/>
  <c r="G55" i="41"/>
  <c r="I55" i="41" s="1"/>
  <c r="G56" i="41"/>
  <c r="I56" i="41" s="1"/>
  <c r="G57" i="41"/>
  <c r="I57" i="41" s="1"/>
  <c r="G58" i="41"/>
  <c r="I58" i="41" s="1"/>
  <c r="G59" i="41"/>
  <c r="I59" i="41" s="1"/>
  <c r="G60" i="41"/>
  <c r="I60" i="41" s="1"/>
  <c r="G61" i="41"/>
  <c r="I61" i="41" s="1"/>
  <c r="G62" i="41"/>
  <c r="I62" i="41" s="1"/>
  <c r="G63" i="41"/>
  <c r="I63" i="41" s="1"/>
  <c r="G64" i="41"/>
  <c r="I64" i="41" s="1"/>
  <c r="G65" i="41"/>
  <c r="I65" i="41" s="1"/>
  <c r="G37" i="41"/>
  <c r="I37" i="41" s="1"/>
  <c r="G38" i="41"/>
  <c r="I38" i="41" s="1"/>
  <c r="G39" i="41"/>
  <c r="I39" i="41" s="1"/>
  <c r="G40" i="41"/>
  <c r="I40" i="41" s="1"/>
  <c r="G41" i="41"/>
  <c r="I41" i="41" s="1"/>
  <c r="G42" i="41"/>
  <c r="I42" i="41" s="1"/>
  <c r="G43" i="41"/>
  <c r="I43" i="41" s="1"/>
  <c r="G44" i="41"/>
  <c r="I44" i="41" s="1"/>
  <c r="G45" i="41"/>
  <c r="I45" i="41" s="1"/>
  <c r="G46" i="41"/>
  <c r="I46" i="41" s="1"/>
  <c r="G47" i="41"/>
  <c r="I47" i="41" s="1"/>
  <c r="G48" i="41"/>
  <c r="I48" i="41" s="1"/>
  <c r="G49" i="41"/>
  <c r="I49" i="41" s="1"/>
  <c r="G29" i="41"/>
  <c r="I29" i="41" s="1"/>
  <c r="G30" i="41"/>
  <c r="I30" i="41" s="1"/>
  <c r="G31" i="41"/>
  <c r="I31" i="41" s="1"/>
  <c r="G32" i="41"/>
  <c r="I32" i="41" s="1"/>
  <c r="G33" i="41"/>
  <c r="I33" i="41" s="1"/>
  <c r="G34" i="41"/>
  <c r="I34" i="41" s="1"/>
  <c r="G35" i="41"/>
  <c r="I35" i="41" s="1"/>
  <c r="G36" i="41"/>
  <c r="I36" i="41" s="1"/>
  <c r="G9" i="41"/>
  <c r="I9" i="41" s="1"/>
  <c r="G10" i="41"/>
  <c r="I10" i="41" s="1"/>
  <c r="G11" i="41"/>
  <c r="I11" i="41" s="1"/>
  <c r="G12" i="41"/>
  <c r="I12" i="41" s="1"/>
  <c r="G13" i="41"/>
  <c r="I13" i="41" s="1"/>
  <c r="G14" i="41"/>
  <c r="I14" i="41" s="1"/>
  <c r="G15" i="41"/>
  <c r="I15" i="41" s="1"/>
  <c r="G16" i="41"/>
  <c r="I16" i="41" s="1"/>
  <c r="G17" i="41"/>
  <c r="I17" i="41" s="1"/>
  <c r="G18" i="41"/>
  <c r="I18" i="41" s="1"/>
  <c r="G19" i="41"/>
  <c r="I19" i="41" s="1"/>
  <c r="G20" i="41"/>
  <c r="I20" i="41" s="1"/>
  <c r="G21" i="41"/>
  <c r="I21" i="41" s="1"/>
  <c r="G22" i="41"/>
  <c r="I22" i="41" s="1"/>
  <c r="G23" i="41"/>
  <c r="I23" i="41" s="1"/>
  <c r="G24" i="41"/>
  <c r="I24" i="41" s="1"/>
  <c r="G25" i="41"/>
  <c r="I25" i="41" s="1"/>
  <c r="G26" i="41"/>
  <c r="I26" i="41" s="1"/>
  <c r="G27" i="41"/>
  <c r="I27" i="41" s="1"/>
  <c r="G28" i="41"/>
  <c r="I28" i="41" s="1"/>
  <c r="G8" i="41"/>
  <c r="I8" i="41" s="1"/>
  <c r="F200" i="41"/>
  <c r="F201" i="41"/>
  <c r="F202" i="41"/>
  <c r="F203" i="41"/>
  <c r="F204" i="41"/>
  <c r="F205" i="41"/>
  <c r="F206" i="41"/>
  <c r="F207" i="41"/>
  <c r="F168" i="41"/>
  <c r="F169" i="41"/>
  <c r="F170" i="41"/>
  <c r="F171" i="41"/>
  <c r="F172" i="41"/>
  <c r="F173" i="41"/>
  <c r="F174" i="41"/>
  <c r="F175" i="41"/>
  <c r="F176" i="41"/>
  <c r="F177" i="41"/>
  <c r="F178" i="41"/>
  <c r="F179" i="41"/>
  <c r="F180" i="41"/>
  <c r="F181" i="41"/>
  <c r="F182" i="41"/>
  <c r="F183" i="41"/>
  <c r="F184" i="41"/>
  <c r="F185" i="41"/>
  <c r="F186" i="41"/>
  <c r="F187" i="41"/>
  <c r="F188" i="41"/>
  <c r="F189" i="41"/>
  <c r="F190" i="41"/>
  <c r="F191" i="41"/>
  <c r="F192" i="41"/>
  <c r="F193" i="41"/>
  <c r="F194" i="41"/>
  <c r="F195" i="41"/>
  <c r="F196" i="41"/>
  <c r="F197" i="41"/>
  <c r="F198" i="41"/>
  <c r="F199" i="41"/>
  <c r="F158" i="41"/>
  <c r="F159" i="41"/>
  <c r="F160" i="41"/>
  <c r="F161" i="41"/>
  <c r="F162" i="41"/>
  <c r="F163" i="41"/>
  <c r="F164" i="41"/>
  <c r="F165" i="41"/>
  <c r="F166" i="41"/>
  <c r="F167" i="41"/>
  <c r="F142" i="41"/>
  <c r="F143" i="41"/>
  <c r="F144" i="41"/>
  <c r="F145" i="41"/>
  <c r="F146" i="41"/>
  <c r="F147" i="41"/>
  <c r="F148" i="41"/>
  <c r="F149" i="41"/>
  <c r="F150" i="41"/>
  <c r="F151" i="41"/>
  <c r="F152" i="41"/>
  <c r="F153" i="41"/>
  <c r="F154" i="41"/>
  <c r="F155" i="41"/>
  <c r="F156" i="41"/>
  <c r="F157" i="41"/>
  <c r="F9" i="41"/>
  <c r="F10" i="41"/>
  <c r="F11" i="41"/>
  <c r="F12" i="41"/>
  <c r="F13" i="41"/>
  <c r="F14" i="41"/>
  <c r="F15" i="41"/>
  <c r="F16" i="41"/>
  <c r="F17" i="41"/>
  <c r="F18" i="41"/>
  <c r="F19" i="41"/>
  <c r="F20" i="41"/>
  <c r="F21" i="41"/>
  <c r="F22" i="41"/>
  <c r="F23" i="41"/>
  <c r="F24" i="41"/>
  <c r="F25" i="41"/>
  <c r="F26" i="41"/>
  <c r="F27" i="41"/>
  <c r="F28" i="41"/>
  <c r="F29" i="41"/>
  <c r="F30" i="41"/>
  <c r="F31" i="41"/>
  <c r="F32" i="4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F68" i="41"/>
  <c r="F69" i="41"/>
  <c r="F70" i="41"/>
  <c r="F71" i="41"/>
  <c r="F72" i="41"/>
  <c r="F73" i="41"/>
  <c r="F74" i="41"/>
  <c r="F75" i="41"/>
  <c r="F76" i="41"/>
  <c r="F77" i="41"/>
  <c r="F78" i="41"/>
  <c r="F79" i="41"/>
  <c r="F80" i="41"/>
  <c r="F81" i="41"/>
  <c r="F82" i="41"/>
  <c r="F83" i="41"/>
  <c r="F84" i="41"/>
  <c r="F85" i="41"/>
  <c r="F86" i="41"/>
  <c r="F87" i="41"/>
  <c r="F88" i="41"/>
  <c r="F89" i="41"/>
  <c r="F90" i="41"/>
  <c r="F91" i="41"/>
  <c r="F92" i="41"/>
  <c r="F93" i="41"/>
  <c r="F94" i="41"/>
  <c r="F95" i="41"/>
  <c r="F96" i="41"/>
  <c r="F97" i="41"/>
  <c r="F98" i="41"/>
  <c r="F99" i="41"/>
  <c r="F100" i="41"/>
  <c r="F101" i="41"/>
  <c r="F102" i="41"/>
  <c r="F103" i="41"/>
  <c r="F104" i="41"/>
  <c r="F105" i="41"/>
  <c r="F106" i="41"/>
  <c r="F107" i="41"/>
  <c r="F108" i="41"/>
  <c r="F109" i="41"/>
  <c r="F110" i="41"/>
  <c r="F111" i="41"/>
  <c r="F112" i="41"/>
  <c r="F113" i="41"/>
  <c r="F114" i="41"/>
  <c r="F115" i="41"/>
  <c r="F116" i="41"/>
  <c r="F117" i="41"/>
  <c r="F118" i="41"/>
  <c r="F119" i="41"/>
  <c r="F120" i="41"/>
  <c r="F121" i="41"/>
  <c r="F122" i="41"/>
  <c r="F123" i="41"/>
  <c r="F124" i="41"/>
  <c r="F125" i="41"/>
  <c r="F126" i="41"/>
  <c r="F127" i="41"/>
  <c r="F128" i="41"/>
  <c r="F129" i="41"/>
  <c r="F130" i="41"/>
  <c r="F131" i="41"/>
  <c r="F132" i="41"/>
  <c r="F133" i="41"/>
  <c r="F134" i="41"/>
  <c r="F135" i="41"/>
  <c r="F136" i="41"/>
  <c r="F137" i="41"/>
  <c r="F138" i="41"/>
  <c r="F139" i="41"/>
  <c r="F140" i="41"/>
  <c r="F141" i="41"/>
  <c r="F8" i="41"/>
  <c r="C202" i="41"/>
  <c r="C203" i="41"/>
  <c r="C204" i="41"/>
  <c r="C205" i="41"/>
  <c r="C206" i="41"/>
  <c r="C207" i="41"/>
  <c r="C193" i="41"/>
  <c r="C194" i="41"/>
  <c r="C195" i="41"/>
  <c r="C196" i="41"/>
  <c r="C197" i="41"/>
  <c r="C198" i="41"/>
  <c r="C199" i="41"/>
  <c r="C200" i="41"/>
  <c r="C201" i="41"/>
  <c r="C186" i="41"/>
  <c r="C187" i="41"/>
  <c r="C188" i="41"/>
  <c r="C189" i="41"/>
  <c r="C190" i="41"/>
  <c r="C191" i="41"/>
  <c r="C192" i="41"/>
  <c r="C172" i="41"/>
  <c r="C173" i="41"/>
  <c r="C174" i="41"/>
  <c r="C175" i="41"/>
  <c r="C176" i="41"/>
  <c r="C177" i="41"/>
  <c r="C178" i="41"/>
  <c r="C179" i="41"/>
  <c r="C180" i="41"/>
  <c r="C181" i="41"/>
  <c r="C182" i="41"/>
  <c r="C183" i="41"/>
  <c r="C184" i="41"/>
  <c r="C185" i="41"/>
  <c r="C160" i="41"/>
  <c r="C161" i="41"/>
  <c r="C162" i="41"/>
  <c r="C163" i="41"/>
  <c r="C164" i="41"/>
  <c r="C165" i="41"/>
  <c r="C166" i="41"/>
  <c r="C167" i="41"/>
  <c r="C168" i="41"/>
  <c r="C169" i="41"/>
  <c r="C170" i="41"/>
  <c r="C171" i="41"/>
  <c r="C147" i="41"/>
  <c r="C148" i="41"/>
  <c r="C149" i="41"/>
  <c r="C150" i="41"/>
  <c r="C151" i="41"/>
  <c r="C152" i="41"/>
  <c r="C153" i="41"/>
  <c r="C154" i="41"/>
  <c r="C155" i="41"/>
  <c r="C156" i="41"/>
  <c r="C157" i="41"/>
  <c r="C158" i="41"/>
  <c r="C159" i="41"/>
  <c r="C132" i="41"/>
  <c r="C133" i="41"/>
  <c r="C134" i="41"/>
  <c r="C135" i="41"/>
  <c r="C136" i="41"/>
  <c r="C137" i="41"/>
  <c r="C138" i="41"/>
  <c r="C139" i="41"/>
  <c r="C140" i="41"/>
  <c r="C141" i="41"/>
  <c r="C142" i="41"/>
  <c r="C143" i="41"/>
  <c r="C144" i="41"/>
  <c r="C145" i="41"/>
  <c r="C146" i="41"/>
  <c r="C124" i="41"/>
  <c r="C125" i="41"/>
  <c r="C126" i="41"/>
  <c r="C127" i="41"/>
  <c r="C128" i="41"/>
  <c r="C129" i="41"/>
  <c r="C130" i="41"/>
  <c r="C131" i="41"/>
  <c r="C114" i="41"/>
  <c r="C115" i="41"/>
  <c r="C116" i="41"/>
  <c r="C117" i="41"/>
  <c r="C118" i="41"/>
  <c r="C119" i="41"/>
  <c r="C120" i="41"/>
  <c r="C121" i="41"/>
  <c r="C122" i="41"/>
  <c r="C123" i="41"/>
  <c r="C106" i="41"/>
  <c r="C107" i="41"/>
  <c r="C108" i="41"/>
  <c r="C109" i="41"/>
  <c r="C110" i="41"/>
  <c r="C111" i="41"/>
  <c r="C112" i="41"/>
  <c r="C113" i="41"/>
  <c r="C97" i="41"/>
  <c r="C98" i="41"/>
  <c r="C99" i="41"/>
  <c r="C100" i="41"/>
  <c r="C101" i="41"/>
  <c r="C102" i="41"/>
  <c r="C103" i="41"/>
  <c r="C104" i="41"/>
  <c r="C105" i="41"/>
  <c r="C88" i="41"/>
  <c r="C89" i="41"/>
  <c r="C90" i="41"/>
  <c r="C91" i="41"/>
  <c r="C92" i="41"/>
  <c r="C93" i="41"/>
  <c r="C94" i="41"/>
  <c r="C95" i="41"/>
  <c r="C96" i="41"/>
  <c r="C79" i="41"/>
  <c r="C80" i="41"/>
  <c r="C81" i="41"/>
  <c r="C82" i="41"/>
  <c r="C83" i="41"/>
  <c r="C84" i="41"/>
  <c r="C85" i="41"/>
  <c r="C86" i="41"/>
  <c r="C87" i="41"/>
  <c r="C66" i="41"/>
  <c r="C67" i="41"/>
  <c r="C68" i="41"/>
  <c r="C69" i="41"/>
  <c r="C70" i="41"/>
  <c r="C71" i="41"/>
  <c r="C72" i="41"/>
  <c r="C73" i="41"/>
  <c r="C74" i="41"/>
  <c r="C75" i="41"/>
  <c r="C76" i="41"/>
  <c r="C77" i="41"/>
  <c r="C78" i="41"/>
  <c r="C49" i="41"/>
  <c r="C50" i="41"/>
  <c r="C51" i="41"/>
  <c r="C52" i="41"/>
  <c r="C53" i="41"/>
  <c r="C54" i="41"/>
  <c r="C55" i="41"/>
  <c r="C56" i="41"/>
  <c r="C57" i="41"/>
  <c r="C58" i="41"/>
  <c r="C59" i="41"/>
  <c r="C60" i="41"/>
  <c r="C61" i="41"/>
  <c r="C62" i="41"/>
  <c r="C63" i="41"/>
  <c r="C64" i="41"/>
  <c r="C65" i="41"/>
  <c r="C37" i="41"/>
  <c r="C38" i="41"/>
  <c r="C39" i="41"/>
  <c r="C40" i="41"/>
  <c r="C41" i="41"/>
  <c r="C42" i="41"/>
  <c r="C43" i="41"/>
  <c r="C44" i="41"/>
  <c r="C45" i="41"/>
  <c r="C46" i="41"/>
  <c r="C47" i="41"/>
  <c r="C48" i="41"/>
  <c r="C22" i="41"/>
  <c r="C23" i="41"/>
  <c r="C24" i="41"/>
  <c r="C25" i="41"/>
  <c r="C26" i="41"/>
  <c r="C27" i="41"/>
  <c r="C28" i="41"/>
  <c r="C29" i="41"/>
  <c r="C30" i="41"/>
  <c r="C31" i="41"/>
  <c r="C32" i="41"/>
  <c r="C33" i="41"/>
  <c r="C34" i="41"/>
  <c r="C35" i="41"/>
  <c r="C36" i="41"/>
  <c r="C9" i="41"/>
  <c r="C10" i="41"/>
  <c r="C11" i="41"/>
  <c r="C12" i="41"/>
  <c r="C13" i="41"/>
  <c r="C14" i="41"/>
  <c r="C15" i="41"/>
  <c r="C16" i="41"/>
  <c r="C17" i="41"/>
  <c r="C18" i="41"/>
  <c r="C19" i="41"/>
  <c r="C20" i="41"/>
  <c r="C21" i="41"/>
  <c r="C8" i="41"/>
  <c r="B203" i="41"/>
  <c r="B204" i="41"/>
  <c r="B205" i="41"/>
  <c r="B206" i="41"/>
  <c r="B207" i="41"/>
  <c r="B186" i="41"/>
  <c r="B187" i="41"/>
  <c r="B188" i="41"/>
  <c r="B189" i="41"/>
  <c r="B190" i="41"/>
  <c r="B191" i="41"/>
  <c r="B192" i="41"/>
  <c r="B193" i="41"/>
  <c r="B194" i="41"/>
  <c r="B195" i="41"/>
  <c r="B196" i="41"/>
  <c r="B197" i="41"/>
  <c r="B198" i="41"/>
  <c r="B199" i="41"/>
  <c r="B200" i="41"/>
  <c r="B201" i="41"/>
  <c r="B202" i="41"/>
  <c r="B158" i="41"/>
  <c r="B159" i="41"/>
  <c r="B160" i="41"/>
  <c r="B161" i="41"/>
  <c r="B162" i="41"/>
  <c r="B163" i="41"/>
  <c r="B164" i="41"/>
  <c r="B165" i="41"/>
  <c r="B166" i="41"/>
  <c r="B167" i="41"/>
  <c r="B168" i="41"/>
  <c r="B169" i="41"/>
  <c r="B170" i="41"/>
  <c r="B171" i="41"/>
  <c r="B172" i="41"/>
  <c r="B173" i="41"/>
  <c r="B174" i="41"/>
  <c r="B175" i="41"/>
  <c r="B176" i="41"/>
  <c r="B177" i="41"/>
  <c r="B178" i="41"/>
  <c r="B179" i="41"/>
  <c r="B180" i="41"/>
  <c r="B181" i="41"/>
  <c r="B182" i="41"/>
  <c r="B183" i="41"/>
  <c r="B184" i="41"/>
  <c r="B185" i="41"/>
  <c r="B137" i="41"/>
  <c r="B138" i="41"/>
  <c r="B139" i="41"/>
  <c r="B140" i="41"/>
  <c r="B141" i="41"/>
  <c r="B142" i="41"/>
  <c r="B143" i="41"/>
  <c r="B144" i="41"/>
  <c r="B145" i="41"/>
  <c r="B146" i="41"/>
  <c r="B147" i="41"/>
  <c r="B148" i="41"/>
  <c r="B149" i="41"/>
  <c r="B150" i="41"/>
  <c r="B151" i="41"/>
  <c r="B152" i="41"/>
  <c r="B153" i="41"/>
  <c r="B154" i="41"/>
  <c r="B155" i="41"/>
  <c r="B156" i="41"/>
  <c r="B157" i="41"/>
  <c r="B114" i="41"/>
  <c r="B115" i="41"/>
  <c r="B116" i="41"/>
  <c r="B117" i="41"/>
  <c r="B118" i="41"/>
  <c r="B119" i="41"/>
  <c r="B120" i="41"/>
  <c r="B121" i="41"/>
  <c r="B122" i="41"/>
  <c r="B123" i="41"/>
  <c r="B124" i="41"/>
  <c r="B125" i="41"/>
  <c r="B126" i="41"/>
  <c r="B127" i="41"/>
  <c r="B128" i="41"/>
  <c r="B129" i="41"/>
  <c r="B130" i="41"/>
  <c r="B131" i="41"/>
  <c r="B132" i="41"/>
  <c r="B133" i="41"/>
  <c r="B134" i="41"/>
  <c r="B135" i="41"/>
  <c r="B136" i="41"/>
  <c r="B85" i="41"/>
  <c r="B86" i="41"/>
  <c r="B87" i="41"/>
  <c r="B88" i="41"/>
  <c r="B89" i="41"/>
  <c r="B90" i="41"/>
  <c r="B91" i="41"/>
  <c r="B92" i="41"/>
  <c r="B93" i="41"/>
  <c r="B94" i="41"/>
  <c r="B95" i="41"/>
  <c r="B96" i="41"/>
  <c r="B97" i="41"/>
  <c r="B98" i="41"/>
  <c r="B99" i="41"/>
  <c r="B100" i="41"/>
  <c r="B101" i="41"/>
  <c r="B102" i="41"/>
  <c r="B103" i="41"/>
  <c r="B104" i="41"/>
  <c r="B105" i="41"/>
  <c r="B106" i="41"/>
  <c r="B107" i="41"/>
  <c r="B108" i="41"/>
  <c r="B109" i="41"/>
  <c r="B110" i="41"/>
  <c r="B111" i="41"/>
  <c r="B112" i="41"/>
  <c r="B113" i="41"/>
  <c r="B70" i="41"/>
  <c r="B71" i="41"/>
  <c r="B72" i="41"/>
  <c r="B73" i="41"/>
  <c r="B74" i="41"/>
  <c r="B75" i="41"/>
  <c r="B76" i="41"/>
  <c r="B77" i="41"/>
  <c r="B78" i="41"/>
  <c r="B79" i="41"/>
  <c r="B80" i="41"/>
  <c r="B81" i="41"/>
  <c r="B82" i="41"/>
  <c r="B83" i="41"/>
  <c r="B84" i="41"/>
  <c r="B46" i="41"/>
  <c r="B47" i="41"/>
  <c r="B48" i="41"/>
  <c r="B49" i="41"/>
  <c r="B50" i="41"/>
  <c r="B51" i="41"/>
  <c r="B52" i="41"/>
  <c r="B53" i="41"/>
  <c r="B54" i="41"/>
  <c r="B55" i="41"/>
  <c r="B56" i="41"/>
  <c r="B57" i="41"/>
  <c r="B58" i="41"/>
  <c r="B59" i="41"/>
  <c r="B60" i="41"/>
  <c r="B61" i="41"/>
  <c r="B62" i="41"/>
  <c r="B63" i="41"/>
  <c r="B64" i="41"/>
  <c r="B65" i="41"/>
  <c r="B66" i="41"/>
  <c r="B67" i="41"/>
  <c r="B68" i="41"/>
  <c r="B69" i="41"/>
  <c r="B35" i="41"/>
  <c r="B36" i="41"/>
  <c r="B37" i="41"/>
  <c r="B38" i="41"/>
  <c r="B39" i="41"/>
  <c r="B40" i="41"/>
  <c r="B41" i="41"/>
  <c r="B42" i="41"/>
  <c r="B43" i="41"/>
  <c r="B44" i="41"/>
  <c r="B45" i="41"/>
  <c r="B20" i="41"/>
  <c r="B21" i="41"/>
  <c r="B22" i="41"/>
  <c r="B23" i="41"/>
  <c r="B24" i="41"/>
  <c r="B25" i="41"/>
  <c r="B26" i="41"/>
  <c r="B27" i="41"/>
  <c r="B28" i="41"/>
  <c r="B29" i="41"/>
  <c r="B30" i="41"/>
  <c r="B31" i="41"/>
  <c r="B32" i="41"/>
  <c r="B33" i="41"/>
  <c r="B34" i="41"/>
  <c r="B9" i="41"/>
  <c r="B10" i="41"/>
  <c r="B11" i="41"/>
  <c r="B12" i="41"/>
  <c r="B13" i="41"/>
  <c r="B14" i="41"/>
  <c r="B15" i="41"/>
  <c r="B16" i="41"/>
  <c r="B17" i="41"/>
  <c r="B18" i="41"/>
  <c r="B19" i="41"/>
  <c r="B8" i="41"/>
  <c r="IN5" i="52"/>
  <c r="IM5" i="52"/>
  <c r="IL5" i="52"/>
  <c r="IK5" i="52"/>
  <c r="IJ5" i="52"/>
  <c r="II5" i="52"/>
  <c r="IH5" i="52"/>
  <c r="IG5" i="52"/>
  <c r="IF5" i="52"/>
  <c r="IE5" i="52"/>
  <c r="ID5" i="52"/>
  <c r="IC5" i="52"/>
  <c r="IB5" i="52"/>
  <c r="IA5" i="52"/>
  <c r="HZ5" i="52"/>
  <c r="HY5" i="52"/>
  <c r="HX5" i="52"/>
  <c r="HW5" i="52"/>
  <c r="HV5" i="52"/>
  <c r="HU5" i="52"/>
  <c r="HT5" i="52"/>
  <c r="HS5" i="52"/>
  <c r="HR5" i="52"/>
  <c r="HQ5" i="52"/>
  <c r="HP5" i="52"/>
  <c r="HO5" i="52"/>
  <c r="HN5" i="52"/>
  <c r="HM5" i="52"/>
  <c r="HL5" i="52"/>
  <c r="HK5" i="52"/>
  <c r="HJ5" i="52"/>
  <c r="HI5" i="52"/>
  <c r="HH5" i="52"/>
  <c r="HG5" i="52"/>
  <c r="HF5" i="52"/>
  <c r="HE5" i="52"/>
  <c r="HD5" i="52"/>
  <c r="HC5" i="52"/>
  <c r="HB5" i="52"/>
  <c r="HA5" i="52"/>
  <c r="GZ5" i="52"/>
  <c r="GY5" i="52"/>
  <c r="GX5" i="52"/>
  <c r="GW5" i="52"/>
  <c r="GV5" i="52"/>
  <c r="GU5" i="52"/>
  <c r="GT5" i="52"/>
  <c r="GS5" i="52"/>
  <c r="GR5" i="52"/>
  <c r="GQ5" i="52"/>
  <c r="GP5" i="52"/>
  <c r="GO5" i="52"/>
  <c r="GN5" i="52"/>
  <c r="GM5" i="52"/>
  <c r="GL5" i="52"/>
  <c r="GK5" i="52"/>
  <c r="GJ5" i="52"/>
  <c r="GI5" i="52"/>
  <c r="GH5" i="52"/>
  <c r="GG5" i="52"/>
  <c r="GF5" i="52"/>
  <c r="GE5" i="52"/>
  <c r="GD5" i="52"/>
  <c r="GC5" i="52"/>
  <c r="GB5" i="52"/>
  <c r="GA5" i="52"/>
  <c r="FZ5" i="52"/>
  <c r="FY5" i="52"/>
  <c r="FX5" i="52"/>
  <c r="FW5" i="52"/>
  <c r="FV5" i="52"/>
  <c r="FU5" i="52"/>
  <c r="FT5" i="52"/>
  <c r="FS5" i="52"/>
  <c r="FR5" i="52"/>
  <c r="FQ5" i="52"/>
  <c r="FP5" i="52"/>
  <c r="FO5" i="52"/>
  <c r="FN5" i="52"/>
  <c r="FM5" i="52"/>
  <c r="FL5" i="52"/>
  <c r="FK5" i="52"/>
  <c r="FJ5" i="52"/>
  <c r="FI5" i="52"/>
  <c r="FH5" i="52"/>
  <c r="FG5" i="52"/>
  <c r="FF5" i="52"/>
  <c r="FE5" i="52"/>
  <c r="FD5" i="52"/>
  <c r="FC5" i="52"/>
  <c r="FB5" i="52"/>
  <c r="FA5" i="52"/>
  <c r="EZ5" i="52"/>
  <c r="EY5" i="52"/>
  <c r="EX5" i="52"/>
  <c r="EW5" i="52"/>
  <c r="EV5" i="52"/>
  <c r="EU5" i="52"/>
  <c r="ET5" i="52"/>
  <c r="ES5" i="52"/>
  <c r="ER5" i="52"/>
  <c r="EQ5" i="52"/>
  <c r="EP5" i="52"/>
  <c r="EO5" i="52"/>
  <c r="EN5" i="52"/>
  <c r="EM5" i="52"/>
  <c r="EL5" i="52"/>
  <c r="EK5" i="52"/>
  <c r="EJ5" i="52"/>
  <c r="EI5" i="52"/>
  <c r="EH5" i="52"/>
  <c r="EG5" i="52"/>
  <c r="EF5" i="52"/>
  <c r="EE5" i="52"/>
  <c r="ED5" i="52"/>
  <c r="EC5" i="52"/>
  <c r="EB5" i="52"/>
  <c r="EA5" i="52"/>
  <c r="DZ5" i="52"/>
  <c r="DY5" i="52"/>
  <c r="DX5" i="52"/>
  <c r="DW5" i="52"/>
  <c r="DV5" i="52"/>
  <c r="DU5" i="52"/>
  <c r="DT5" i="52"/>
  <c r="DS5" i="52"/>
  <c r="DR5" i="52"/>
  <c r="DQ5" i="52"/>
  <c r="DP5" i="52"/>
  <c r="DO5" i="52"/>
  <c r="DN5" i="52"/>
  <c r="DM5" i="52"/>
  <c r="DL5" i="52"/>
  <c r="DK5" i="52"/>
  <c r="DJ5" i="52"/>
  <c r="DI5" i="52"/>
  <c r="DH5" i="52"/>
  <c r="DG5" i="52"/>
  <c r="DF5" i="52"/>
  <c r="DE5" i="52"/>
  <c r="DD5" i="52"/>
  <c r="DC5" i="52"/>
  <c r="DB5" i="52"/>
  <c r="DA5" i="52"/>
  <c r="CZ5" i="52"/>
  <c r="CY5" i="52"/>
  <c r="CX5" i="52"/>
  <c r="CW5" i="52"/>
  <c r="CV5" i="52"/>
  <c r="CU5" i="52"/>
  <c r="CT5" i="52"/>
  <c r="CS5" i="52"/>
  <c r="CR5" i="52"/>
  <c r="CQ5" i="52"/>
  <c r="CP5" i="52"/>
  <c r="CO5" i="52"/>
  <c r="CN5" i="52"/>
  <c r="CM5" i="52"/>
  <c r="CL5" i="52"/>
  <c r="CK5" i="52"/>
  <c r="CJ5" i="52"/>
  <c r="CI5" i="52"/>
  <c r="CH5" i="52"/>
  <c r="CG5" i="52"/>
  <c r="CF5" i="52"/>
  <c r="CE5" i="52"/>
  <c r="CD5" i="52"/>
  <c r="CC5" i="52"/>
  <c r="CB5" i="52"/>
  <c r="CA5" i="52"/>
  <c r="BZ5" i="52"/>
  <c r="BY5" i="52"/>
  <c r="BX5" i="52"/>
  <c r="BW5" i="52"/>
  <c r="BV5" i="52"/>
  <c r="BU5" i="52"/>
  <c r="BT5" i="52"/>
  <c r="BS5" i="52"/>
  <c r="BR5" i="52"/>
  <c r="BQ5" i="52"/>
  <c r="BP5" i="52"/>
  <c r="BO5" i="52"/>
  <c r="BN5" i="52"/>
  <c r="BM5" i="52"/>
  <c r="BL5" i="52"/>
  <c r="BK5" i="52"/>
  <c r="BJ5" i="52"/>
  <c r="BI5" i="52"/>
  <c r="BH5" i="52"/>
  <c r="BG5" i="52"/>
  <c r="BF5" i="52"/>
  <c r="BE5" i="52"/>
  <c r="BD5" i="52"/>
  <c r="BC5" i="52"/>
  <c r="BB5" i="52"/>
  <c r="BA5" i="52"/>
  <c r="AZ5" i="52"/>
  <c r="AY5" i="52"/>
  <c r="AX5" i="52"/>
  <c r="AW5" i="52"/>
  <c r="AV5" i="52"/>
  <c r="AU5" i="52"/>
  <c r="AT5" i="52"/>
  <c r="AS5" i="52"/>
  <c r="AR5" i="52"/>
  <c r="AQ5" i="52"/>
  <c r="AP5" i="52"/>
  <c r="AO5" i="52"/>
  <c r="AN5" i="52"/>
  <c r="AM5" i="52"/>
  <c r="AL5" i="52"/>
  <c r="AK5" i="52"/>
  <c r="AJ5" i="52"/>
  <c r="AI5" i="52"/>
  <c r="AH5" i="52"/>
  <c r="AG5" i="52"/>
  <c r="AF5" i="52"/>
  <c r="AE5" i="52"/>
  <c r="AD5" i="52"/>
  <c r="AC5" i="52"/>
  <c r="AB5" i="52"/>
  <c r="AA5" i="52"/>
  <c r="Z5" i="52"/>
  <c r="Y5" i="52"/>
  <c r="X5" i="52"/>
  <c r="W5" i="52"/>
  <c r="V5" i="52"/>
  <c r="U5" i="52"/>
  <c r="T5" i="52"/>
  <c r="S5" i="52"/>
  <c r="R5" i="52"/>
  <c r="Q5" i="52"/>
  <c r="P5" i="52"/>
  <c r="O5" i="52"/>
  <c r="N5" i="52"/>
  <c r="M5" i="52"/>
  <c r="L5" i="52"/>
  <c r="K5" i="52"/>
  <c r="J5" i="52"/>
  <c r="I5" i="52"/>
  <c r="H5" i="52"/>
  <c r="G5" i="52"/>
  <c r="F5" i="52"/>
  <c r="I208" i="41" l="1"/>
  <c r="I211" i="41" l="1"/>
  <c r="I254" i="41" l="1"/>
  <c r="I256" i="41" l="1"/>
  <c r="F26" i="3"/>
  <c r="D259" i="41" s="1"/>
  <c r="D254" i="48" s="1"/>
  <c r="J5" i="3" l="1"/>
  <c r="D2" i="41"/>
  <c r="M22" i="3" l="1"/>
  <c r="J18" i="3"/>
  <c r="K22" i="3"/>
  <c r="L10" i="3"/>
  <c r="M26" i="3"/>
  <c r="E10" i="3" l="1"/>
</calcChain>
</file>

<file path=xl/sharedStrings.xml><?xml version="1.0" encoding="utf-8"?>
<sst xmlns="http://schemas.openxmlformats.org/spreadsheetml/2006/main" count="2704" uniqueCount="1345">
  <si>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</si>
  <si>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</si>
  <si>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</si>
  <si>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</si>
  <si>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</si>
  <si>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</si>
  <si>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</si>
  <si>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</si>
  <si>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</si>
  <si>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</si>
  <si>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</si>
  <si>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</si>
  <si>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</si>
  <si>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</si>
  <si>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</si>
  <si>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</si>
  <si>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</si>
  <si>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</si>
  <si>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</si>
  <si>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</si>
  <si>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</si>
  <si>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</si>
  <si>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</si>
  <si>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</si>
  <si>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</si>
  <si>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</si>
  <si>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</si>
  <si>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</si>
  <si>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</si>
  <si>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</si>
  <si>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</si>
  <si>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</si>
  <si>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</si>
  <si>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</si>
  <si>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</si>
  <si>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</si>
  <si>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</si>
  <si>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</si>
  <si>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</si>
  <si>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</si>
  <si>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1.2</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</si>
  <si>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</si>
  <si>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</si>
  <si>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</si>
  <si>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</si>
  <si>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</si>
  <si>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</si>
  <si>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</si>
  <si>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</si>
  <si>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</si>
  <si>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</si>
  <si>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</si>
  <si>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</si>
  <si>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</si>
  <si>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</si>
  <si>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</si>
  <si>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</si>
  <si>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</si>
  <si>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</si>
  <si>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</si>
  <si>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</si>
  <si>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</si>
  <si>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</si>
  <si>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</si>
  <si>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</si>
  <si>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</si>
  <si>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</si>
  <si>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</si>
  <si>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</si>
  <si>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</si>
  <si>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</si>
  <si>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</si>
  <si>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</si>
  <si>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</si>
  <si>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</si>
  <si>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</si>
  <si>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</si>
  <si>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</si>
  <si>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</si>
  <si>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</si>
  <si>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</si>
  <si>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</si>
  <si>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</si>
  <si>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</si>
  <si>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</si>
  <si>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</si>
  <si>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</si>
  <si>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</si>
  <si>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</si>
  <si>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</si>
  <si>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</si>
  <si>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</si>
  <si>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</si>
  <si>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</si>
  <si>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</si>
  <si>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</si>
  <si>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</si>
  <si>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</si>
  <si>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</si>
  <si>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</si>
  <si>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</si>
  <si>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</si>
  <si>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</si>
  <si>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</si>
  <si>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</si>
  <si>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</si>
  <si>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</si>
  <si>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</si>
  <si>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</si>
  <si>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</si>
  <si>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</si>
  <si>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</si>
  <si>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</si>
  <si>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</si>
  <si>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</si>
  <si>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</si>
  <si>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</si>
  <si>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</si>
  <si>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</si>
  <si>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</si>
  <si>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</si>
  <si>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</si>
  <si>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</si>
  <si>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</si>
  <si>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</si>
  <si>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</si>
  <si>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</si>
  <si>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</si>
  <si>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</si>
  <si>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</si>
  <si>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</si>
  <si>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</si>
  <si>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</si>
  <si>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</si>
  <si>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</si>
  <si>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</si>
  <si>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</si>
  <si>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</si>
  <si>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</si>
  <si>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</si>
  <si>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</si>
  <si>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</si>
  <si>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</si>
  <si>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</si>
  <si>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</si>
  <si>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</si>
  <si>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</si>
  <si>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</si>
  <si>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</si>
  <si>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</si>
  <si>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</si>
  <si>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</si>
  <si>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</si>
  <si>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</si>
  <si>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</si>
  <si>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</si>
  <si>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</si>
  <si>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</si>
  <si>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</si>
  <si>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</si>
  <si>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</si>
  <si>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</si>
  <si>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</si>
  <si>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</si>
  <si>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</si>
  <si>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</si>
  <si>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</si>
  <si>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</si>
  <si>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t>з правом дострокової поставки  (інакше GIZ має право відмовитися від прийняття товару, а Продавець в такому випадку не буде мати будь-яких претензій 
щодо такого неприйняття товару з боку GIZ) / with the right of early delivery (otherwise GIZ shall be entitled not to accept the goods and the Seller shall renounce any claim as for such refusal of GIZ to accept the goods)</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</si>
  <si>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</si>
  <si>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</si>
  <si>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</si>
  <si>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</si>
  <si>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</si>
  <si>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</si>
  <si>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</si>
  <si>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</si>
  <si>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 xml:space="preserve">Учасники тендера можуть надавати свої пропозиції на всі або на окремі лоти. Переможець або переможці тендера будуть визначені окремо по кожному лоту. </t>
  </si>
  <si>
    <t xml:space="preserve">Bidders may submit their bids for all or individual lots. The tender winner(s) will be determined separately for each lot. </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</si>
  <si>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</si>
  <si>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</si>
  <si>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</si>
  <si>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</si>
  <si>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</si>
  <si>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</si>
  <si>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</si>
  <si>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</si>
  <si>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</si>
  <si>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</si>
  <si>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1.3</t>
  </si>
  <si>
    <t>1.4</t>
  </si>
  <si>
    <t>1.5</t>
  </si>
  <si>
    <t>1.6</t>
  </si>
  <si>
    <t>1.7</t>
  </si>
  <si>
    <t>1.8</t>
  </si>
  <si>
    <t>1.9</t>
  </si>
  <si>
    <t>1.10</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</si>
  <si>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</si>
  <si>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</si>
  <si>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</si>
  <si>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</si>
  <si>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</si>
  <si>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</si>
  <si>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Lot 2/ Лот 2</t>
  </si>
  <si>
    <t>2.1</t>
  </si>
  <si>
    <t>2.2</t>
  </si>
  <si>
    <t>2.3</t>
  </si>
  <si>
    <t>2.4</t>
  </si>
  <si>
    <t>2.5</t>
  </si>
  <si>
    <t>2.6</t>
  </si>
  <si>
    <t>2.7</t>
  </si>
  <si>
    <t>2.8</t>
  </si>
  <si>
    <t>2.9</t>
  </si>
  <si>
    <t>2.10</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</si>
  <si>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</si>
  <si>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</si>
  <si>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</si>
  <si>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</si>
  <si>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</si>
  <si>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</si>
  <si>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</si>
  <si>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</si>
  <si>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</si>
  <si>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</si>
  <si>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</si>
  <si>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</si>
  <si>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</si>
  <si>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</si>
  <si>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</si>
  <si>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</si>
  <si>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</si>
  <si>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</si>
  <si>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</si>
  <si>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</si>
  <si>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</si>
  <si>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</si>
  <si>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</si>
  <si>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</si>
  <si>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</si>
  <si>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</si>
  <si>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</si>
  <si>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</si>
  <si>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</si>
  <si>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</si>
  <si>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</si>
  <si>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</si>
  <si>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</si>
  <si>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</si>
  <si>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</si>
  <si>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</si>
  <si>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</si>
  <si>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</si>
  <si>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</si>
  <si>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</si>
  <si>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</si>
  <si>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</si>
  <si>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</si>
  <si>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</si>
  <si>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</si>
  <si>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</si>
  <si>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</si>
  <si>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</si>
  <si>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</si>
  <si>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</si>
  <si>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</si>
  <si>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</si>
  <si>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</si>
  <si>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</si>
  <si>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</si>
  <si>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t>CONFIDENTIAL</t>
  </si>
  <si>
    <r>
      <rPr>
        <b/>
        <sz val="10"/>
        <color theme="1"/>
        <rFont val="Arial"/>
        <family val="2"/>
      </rPr>
      <t>For private entrepreneur:</t>
    </r>
    <r>
      <rPr>
        <sz val="10"/>
        <color theme="1"/>
        <rFont val="Arial"/>
        <family val="2"/>
      </rPr>
      <t xml:space="preserve">
- Extract from The United State Register of Legal Entities, Individual Entrepreneurs and Public Organizations of Ukraine, with valid data as of the date of submission of the bid.</t>
    </r>
  </si>
  <si>
    <r>
      <rPr>
        <b/>
        <sz val="10"/>
        <color theme="1"/>
        <rFont val="Arial"/>
        <family val="2"/>
      </rPr>
      <t>For private entrepreneur: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</si>
  <si>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</si>
  <si>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</si>
  <si>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t>Будівельних матеріалів</t>
  </si>
  <si>
    <t>Construction materials</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</si>
  <si>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</si>
  <si>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</si>
  <si>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</si>
  <si>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</si>
  <si>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</si>
  <si>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</si>
  <si>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1</t>
  </si>
  <si>
    <t>1.1.</t>
  </si>
  <si>
    <t>Welded lat steel flange</t>
  </si>
  <si>
    <t>Фланець сталевий плоский приварний</t>
  </si>
  <si>
    <t>Steel flat welded flange PN16, DN25
DSTU ISO 7005-1:2005</t>
  </si>
  <si>
    <t>Фланець сталевий плоский приварний PN16 Ду25  ДСТУ ISO 7005-1:2005</t>
  </si>
  <si>
    <t>шт./pcs</t>
  </si>
  <si>
    <t>1.2.</t>
  </si>
  <si>
    <t>Steel flat welded flange PN16, DN40
DSTU ISO 7005-1:2005</t>
  </si>
  <si>
    <t>Фланець сталевий плоский приварний PN16 Ду40  ДСТУ ISO 7005-1:2005</t>
  </si>
  <si>
    <t>Steel flat welded flange PN16, DN50
DSTU ISO 7005-1:2005</t>
  </si>
  <si>
    <t>Фланець сталевий плоский приварний PN16 Ду50  ДСТУ ISO 7005-1:2005</t>
  </si>
  <si>
    <t>Welded steel flange</t>
  </si>
  <si>
    <t>Фланець сталевий приварний</t>
  </si>
  <si>
    <t>Steel welded flange DN65 PN16
DSTU ISO 7005-1:2005</t>
  </si>
  <si>
    <t>Фланець сталевий приварний DN65 РN16  
ДСТУ ISO 7005-1:2005</t>
  </si>
  <si>
    <t>Insulating flange set</t>
  </si>
  <si>
    <t>Фланець ізолюючий в комплекті</t>
  </si>
  <si>
    <t>Insulating flange PN16, DN65
DSTU ISO 7005-1:2005</t>
  </si>
  <si>
    <t>Фланець DN65 РN16 ізолюючий в комплекті  
ДСТУ ISO 7005-1:2005</t>
  </si>
  <si>
    <t>Steel flat welded flange PN16, DN80
DSTU ISO 7005-1:2005</t>
  </si>
  <si>
    <t>Фланець сталевий плоский приварний PN16 Ду80 ДСТУ ISO 7005-1:2005</t>
  </si>
  <si>
    <t>Steel flat welded flange PN16, DN100
DSTU ISO 7005-1:2005</t>
  </si>
  <si>
    <t>Фланець сталевий плоский приварний PN16 Ду100  ДСТУ ISO 7005-1:2005</t>
  </si>
  <si>
    <t xml:space="preserve"> Welded flat stainless steel flange</t>
  </si>
  <si>
    <t>Фланець із нержавіючої сталі плоский приварний</t>
  </si>
  <si>
    <t>Stainless steel flat welded flange PN16, DN250                                              DSTU ISO 7005-1:2005</t>
  </si>
  <si>
    <t>Фланець із нержавіючої сталі плоский приварний PN 16 Ду250                                                                  ДСТУ ISO 7005-1:2005</t>
  </si>
  <si>
    <t>Pipe bend</t>
  </si>
  <si>
    <t>Відвід</t>
  </si>
  <si>
    <t>Material - steel
Connection type - welded
Structural features -induction bend (3D 90°), seamless
Nominal diameter (DN) - 25 mm
Wall thickness - 3.2 mm
DSTU GOST 17375:2003</t>
  </si>
  <si>
    <t>Матеріал - сталь.
Тип приєднання – зварний.
Конструкційні особливості - крутовигнутий (3D 90°),  безшовний.
Умовний прохід  (Dy) - 25мм.
Товщина стінки – 3,2мм.                                           ДСТУ ГОСТ 17375:2003</t>
  </si>
  <si>
    <t>Material - steel
Connection type - welded
Structural features -induction bend (3D 90°), seamless
Nominal diameter (DN) - 20 mm
Wall thickness - 3.0 mm
DSTU GOST 17375:2003</t>
  </si>
  <si>
    <t xml:space="preserve">Матеріал - сталь.
Тип приєднання – зварний.
Конструкційні особливості - крутовигнутий (3D 90°),  безшовний.
Умовний прохід (Dy) - 20мм.
Товщина стінки – 3,0мм.                                               ДСТУ ГОСТ 17375:2003      </t>
  </si>
  <si>
    <t>1.11</t>
  </si>
  <si>
    <t>Material - steel
Connection type - welded
Structural features -induction bend (3D 90°), seamless
Outer diameter (DN) - 57 mm
Wall thickness - 3.5 mm
DSTU GOST 17375:2003</t>
  </si>
  <si>
    <t>Матеріал - сталь.
Тип приєднання – зварний.
Конструкційні особливості - крутовигнутий (3D 90°),  безшовний.
Зовнішній діаметр (D) - 57мм.
Товщина стінки – 3,5мм.                                            ДСТУ ГОСТ 17375:2003</t>
  </si>
  <si>
    <t>1.12</t>
  </si>
  <si>
    <t>Material - steel
Connection type - welded
Structural features -induction bend (3D 90°), seamless
Outer diameter (DN) - 76 mm
Wall thickness - 3.5 mm
DSTU GOST 17375:2003</t>
  </si>
  <si>
    <t>Матеріал - сталь.
Тип приєднання – зварний.
Конструкційні особливості - крутовигнутий (3D 90°),  безшовний.
Зовнішній діаметр (D) - 76мм.
Товщина стінки – 3,5мм.                                          ДСТУ ГОСТ 17375:2003</t>
  </si>
  <si>
    <t>1.13</t>
  </si>
  <si>
    <t>Material - steel
Connection type - welded
Structural features -induction bend (3D 90°), seamless
Outer diameter (DN) - 89 mm
Wall thickness - 3.5 mm
DSTU GOST 17375:2003</t>
  </si>
  <si>
    <t>Матеріал - сталь.
Тип приєднання – зварний.
Конструкційні особливості - крутовигнутий (3D 90°),  безшовний.
Зовнішній діаметр (D) - 89мм.
Товщина стінки – 3,5мм.                                           ДСТУ ГОСТ 17375:2003</t>
  </si>
  <si>
    <t>1.14</t>
  </si>
  <si>
    <t>Material - steel
Connection type - welded
Structural features -induction bend (3D 90°), seamless
Outer diameter (DN) - 108 mm
Wall thickness - 4.0 mm
DSTU GOST 17375:2003</t>
  </si>
  <si>
    <t>Матеріал - сталь.
Тип приєднання – зварний.
Конструкційні особливості - крутовигнутий (3D 90°),  безшовний.
Зовнішній діаметр (D) - 108мм.
Товщина стінки – 4.0мм.                                           ДСТУ ГОСТ 17378-2003</t>
  </si>
  <si>
    <t>1.15</t>
  </si>
  <si>
    <t>Bent elbow for thermally insulated pipes</t>
  </si>
  <si>
    <t>Коліно гнуте для теплоізольованих труб</t>
  </si>
  <si>
    <t>Steel elbow, 90°, induction bend, pre-insulated with polyurethane in a steel casing. Complies with DSTU B V.2.5-31:2007
Dimensions: Dz 108×4.0/200 mm
The elbow is sealed on both sides, with grid trimming and burr removal, no automatic remote damage prevention system
Polyethylene casing PE80 or PE100
DSTU GOST 17378-2003</t>
  </si>
  <si>
    <t>Коліно сталеве, 90°, круто вигнуте,  попередньо теплоізольоване пінополіуретаном в сталевій оболонці відповідає ДСТУ Б В.2.5-31:2007 Дз 108х4,0/200ммКоліно заторцьоване  з обох сторін, з обрізанням решт і зняттям задирок, без автоматичної системи дистанційного попередження ушкоджень.     Поліетиленова оболонка ПЕ80 або ПЕ100.                ДСТУ ГОСТ 17378-2003</t>
  </si>
  <si>
    <t>1.16</t>
  </si>
  <si>
    <t xml:space="preserve">Stainless steel elbow 90° </t>
  </si>
  <si>
    <t>Відвід із нержавіючої сталі 90°</t>
  </si>
  <si>
    <t>Material - stainless steel
Connection type - welded
Structural features - induction bend (3D 90°), seamless
Outer diameter (D) - 273 mm
Wall thickness - 6.3 mm</t>
  </si>
  <si>
    <t>Матеріал - нержавіюча сталь.
Тип приєднання – зварний.
Конструкційні особливості - крутовигнутий (3D 90°),  безшовний.
Зовнішній діаметр (D) - 273мм.
Товщина стінки – 6.3мм.</t>
  </si>
  <si>
    <t>1.17</t>
  </si>
  <si>
    <t xml:space="preserve">Stainless steel elbow 45° </t>
  </si>
  <si>
    <t>Відвід із нержавіючої сталі 45°</t>
  </si>
  <si>
    <t>Material - stainless steel
Connection type - welded
Structural features - induction bend (3D 45°), seamless
Outer diameter (D) - 273 mm
Wall thickness - 6.3 mm</t>
  </si>
  <si>
    <t>Матеріал - нержавіюча сталь.
Тип приєднання – зварний.
Конструкційні особливості - крутовигнутий (3D 45°),  безшовний.
Зовнішній діаметр (D) - 273мм.
Товщина стінки – 6.3мм.</t>
  </si>
  <si>
    <t>1.18</t>
  </si>
  <si>
    <t xml:space="preserve"> Steel reducer</t>
  </si>
  <si>
    <t>Перехід сталевий</t>
  </si>
  <si>
    <t>Concentric reducer
Body material - steel
Connection type - welded
Connecting diameters:
- Outer diameter (D) - 76 mm. Wall thickness: 3.5 mm
- Outer diameter (D) - 57 mm, Wall thickness: 3.5 mm
DSTU GOST 17378-2003</t>
  </si>
  <si>
    <t>Перехід концентричний.
Матеріал корпусу – сталь. 
Тип приєднання – зварний. Приєднувальні діаметри:
-  Зовнішній діаметр (D) - 76мм. Товщина стінки  - 3,5мм; 
- Зовнішній діаметр (D) - 57мм. Товщина стінки  - 3.5мм;                                                                       ДСТУ ГОСТ 17378-2003</t>
  </si>
  <si>
    <t>1.19</t>
  </si>
  <si>
    <t>Concentric reducer
Body material - steel
Connection type - welded
Connecting diameters:
- Outer diameter (D) - 76 mm. Wall thickness: 3.5 mm
- Nominal bore (DN) - 40 mm, Wall thickness: 2.5 mm
DSTU GOST 17378-2003</t>
  </si>
  <si>
    <t>Перехід концентричний.
Матеріал корпусу – сталь. 
Тип приєднання – зварний. Приєднувальні діаметри:
-  Зовнішній діаметр (D) - 76мм. Товщина стінки  - 3,5мм; 
- Умовний прохід (Dy)  40мм. Товщина стінки  - 2,5мм; ДСТУ ГОСТ 17378-2003</t>
  </si>
  <si>
    <t>1.20</t>
  </si>
  <si>
    <t>Concentric reducer
Body material - steel
Connection type - welded
Connecting diameters:
- Outer diameter (D) - 89 mm. Wall thickness: 3.5 mm
- Outer diameter (D) - 76 mm, Wall thickness: 3.5 mm
DSTU GOST 17378-2003</t>
  </si>
  <si>
    <t>Перехід концентричний.
Матеріал корпусу – сталь. 
Тип приєднання – зварний. Приєднувальні діаметри:
-  Зовнішній діаметр (D) - 89мм. Товщина стінки  - 3,5мм; 
- Зовнішній діаметр (D)  76мм. Товщина стінки  - 3.5мм;                                                                        ДСТУ ГОСТ 17378-2003</t>
  </si>
  <si>
    <t>1.21</t>
  </si>
  <si>
    <t>Concentric reducer
Body material - steel
Connection type - welded
Connecting diameters:
- Outer diameter (D) - 108 mm. Wall thickness: 4.0 mm
- Outer diameter (D) - 76 mm, Wall thickness: 3.5 mm
DSTU GOST 17378-2003</t>
  </si>
  <si>
    <t>Перехід концентричний.
Матеріал корпусу – сталь. 
Тип приєднання – зварний. Приєднувальні діаметри:
-  Зовнішній діаметр (D) - 108мм. Товщина стінки  - 4.0мм; 
- Зовнішній діаметр (D)  76мм. Товщина стінки  - 3.5мм;                                                                         ДСТУ ГОСТ 17378-2003</t>
  </si>
  <si>
    <t>1.22</t>
  </si>
  <si>
    <t>Steel pipe nipple for water and gas pipelines, non-galvanized, with external thread</t>
  </si>
  <si>
    <t>Штуцер з труб сталевих водогазопровідних звичайних неоцинкованих з зовнішнім різьбленням</t>
  </si>
  <si>
    <t>Steel pipe nipples for water and gas pipelines non-galvanized with external thread
L =100 mm, Nominal diameter (DN): 15 GOST 8965-75 (GOST 8969-75)</t>
  </si>
  <si>
    <t>Штуцер з труб сталевих водогазопровідних звичайних неоцинкованих з зовнішнім різьбленням L = 100мм, Ду15                                                              ГОСТ 8965-75 (ГОСТ 8969-75)</t>
  </si>
  <si>
    <t>1.23</t>
  </si>
  <si>
    <t>Steel pipe nipples for water and gas pipelines non-galvanized with external thread
L =100 mm, Nominal diameter (DN): 20 GOST 8965-75 (GOST 8969-75)</t>
  </si>
  <si>
    <t>Штуцер з труб сталевих водогазопровідних звичайних неоцинкованих з зовнішнім різьбленням L = 100мм, Ду20                                                            ГОСТ 8965-75 (ГОСТ 8969-75)</t>
  </si>
  <si>
    <t>1.24</t>
  </si>
  <si>
    <t>Steel pipe nipples for water and gas pipelines non-galvanized with external thread
L =100 mm, Nominal diameter (DN): 50 GOST 8965-75 (GOST 8969-75)</t>
  </si>
  <si>
    <t>Штуцер з труб сталевих водогазопровідних звичайних неоцинкованих з зовнішнім різьбленням L = 100мм, Ду50                                                               ГОСТ 8965-75 (ГОСТ 8969-75)</t>
  </si>
  <si>
    <t>1.25</t>
  </si>
  <si>
    <t xml:space="preserve">Boss </t>
  </si>
  <si>
    <t>Бобишка</t>
  </si>
  <si>
    <t>Outer diameter - not more than 42 mm
Inner diameter - not more than 32 mm
Length: 35 mm
Internal thread - G1/2”  Body material - steel
Nominal pressure: 1.6 MPa</t>
  </si>
  <si>
    <t>Діаметр зовнішній - не більше 42мм. 
Діаметр внутрішній - не більше 32мм. 
Довжина - 35мм.                 Різьблення внутрішнє –G1/2".                Матеріал - сталь. 
Умовний тиск – 1,6 МПа.</t>
  </si>
  <si>
    <t>1.26</t>
  </si>
  <si>
    <t>Equal tee</t>
  </si>
  <si>
    <t>Трійник рівнопрохідний</t>
  </si>
  <si>
    <t>Body material - steel
Connection type - welded
Connecting diameters:
- Outer diameter (D): 57x3.5 mm
DSTU GOST 17376:2003</t>
  </si>
  <si>
    <t>Матеріал корпусу – сталь.                         Тип приєднання – зварний. Приєднувальні діаметри: 
- зовнішній (D) - 57х3,5мм                                         ДСТУ ГОСТ 17376:2003</t>
  </si>
  <si>
    <t>1.27</t>
  </si>
  <si>
    <t>Трійники рівнопрохідний</t>
  </si>
  <si>
    <t>Body material - steel
Connection type - welded
Connecting diameters:
- Outer diameter (D): 76x3.5 mm
DSTU GOST 17376:2003</t>
  </si>
  <si>
    <t>Матеріал корпусу – сталь.                         Тип приєднання – зварний. Приєднувальні діаметри: 
- зовнішній (D) - 76х3,5мм                                          ДСТУ ГОСТ 17376:2003</t>
  </si>
  <si>
    <t>1.28</t>
  </si>
  <si>
    <t>Brass union fitting</t>
  </si>
  <si>
    <t>Американка корпус латунь</t>
  </si>
  <si>
    <t>Brass union joint DN50 (2”)
Thread type internal/external
Body material: brass
Nominal pressure: Ru 1.6 MPa
Maximum Temperature: 200°C</t>
  </si>
  <si>
    <t>Американка dy50 (2") різьба внутр./зовн. корпус латунь   Ру1,6МПа, Макс. температура  200°C</t>
  </si>
  <si>
    <t>1.29</t>
  </si>
  <si>
    <t>Steel water and gas pipe</t>
  </si>
  <si>
    <t>Труба сталева водогазопровідна</t>
  </si>
  <si>
    <t>Nominal bore (DN): 20 mm
Wall thickness: 2.5 mm
Material made of calm, semi-calm, or rimmed steel of grades: St3, St4, 08, 10, 15, 20
DSTU 8936:2019</t>
  </si>
  <si>
    <t>Умовний прохід 20мм, стінка 2,5 мм. Виготовлена із спокійної або напівспокійної або кип’ячої сталі  марок: Cт3, Cт4, 08, 10, 15 і 20                                  ДСТУ 8936:2019</t>
  </si>
  <si>
    <t>м/m</t>
  </si>
  <si>
    <t>1.30</t>
  </si>
  <si>
    <t>Nominal bore (DN): 25 mm
Wall thickness: 3.2 mm
Material made of calm, semi-calm, or rimmed steel of grades: St3, St4, 08, 10, 15, 20
DSTU 8936:2019</t>
  </si>
  <si>
    <t>Умовний прохід 25мм, стінка 3,2 мм. Виготовлена із спокійної або напівспокійної або кип’ячої сталі  марок: Cт3, Cт4, 08, 10, 15 і 20                                   ДСТУ 8936:2019</t>
  </si>
  <si>
    <t>1.31</t>
  </si>
  <si>
    <t>Longitudinally welded steel pipes</t>
  </si>
  <si>
    <t>Труби сталеві електрозварні прямошовні із сталі</t>
  </si>
  <si>
    <t>Outer diameter: 18 mm
Wall thickness: 1.5 mm
Material made of calm, semi-calm, or rimmed steel of grades: St3, St4, 08, 10, 15, 20
DSTU 8943-2017</t>
  </si>
  <si>
    <t>Діаметр зовнішній 18мм, стінка 1,5 мм. Виготовлена із спокійної або напівспокійної або кип’ячої сталі  марок: Cт3, Cт4, 08, 10, 15 і 20                                    ДСТУ 8943-2017</t>
  </si>
  <si>
    <t>1.32</t>
  </si>
  <si>
    <t>Труби сталеві електрозварні прямошовні</t>
  </si>
  <si>
    <t>Nominal bore (DN): 32 mm
Wall thickness: 2.8 mm
Material made of calm, semi-calm, or rimmed steel of grades: St3, St4, 08, 10, 15, 20
DSTU 8936:2019</t>
  </si>
  <si>
    <t>Умовний прохід 32мм, стінка 2.8 мм. Виготовлена із спокійної або напівспокійної або кип’ячої сталі  марок: Cт3, Cт4, 08, 10, 15 і 20                                    ДСТУ 8936:2019</t>
  </si>
  <si>
    <t>1.33</t>
  </si>
  <si>
    <t>Standard steel water and gas pipe</t>
  </si>
  <si>
    <t>Труба сталева водогазопровідна  звичайна</t>
  </si>
  <si>
    <t>Nominal bore (DN): 40 mm
Wall thickness: 3.5 mm
Working pressure 1.6 MPa
Material made of calm, semi-calm, or rimmed steel of grades: St3, St4, 08, 10, 15, 20
DSTU 8936:2019</t>
  </si>
  <si>
    <t>Умовний прохід 40мм, стінка 3.5 мм.
Робочий тиск 1,6 Мпа
Виготовлена із спокійної або напівспокійної або кип’ячої сталі  марок: Cт3, Cт4, 08, 10, 15 і 20                                    ДСТУ 8936:2019</t>
  </si>
  <si>
    <t>1.34</t>
  </si>
  <si>
    <t xml:space="preserve">Труби сталеві електрозварні прямошовні </t>
  </si>
  <si>
    <t>Outer diameter: 57 mm
Wall thickness: 3.5 mm
Ends beveled on both sides, with burr removal
Material made of calm, semi-calm, or rimmed steel of grades: St3, St4, 08, 10, 15, 20
DSTU 8943-2017</t>
  </si>
  <si>
    <t>Діаметр зовнішній 57мм, стінка 3,5 мм. Заторцьована  з обох сторін, з обрізанням решт і зняттям задирок. Виготовлена із спокійної або напівспокійної або кип’ячої сталі  марок: Cт3, Cт4, 08, 10, 15 і 20           ДСТУ 8943-2017</t>
  </si>
  <si>
    <t>1.35</t>
  </si>
  <si>
    <t>Outer diameter: 76 mm
Wall thickness: 3.5 mm
Ends beveled on both sides, with burr removal
Material made of calm, semi-calm, or rimmed steel of grades: St3, St4, 08, 10, 15, 20
DSTU 8943-2017</t>
  </si>
  <si>
    <t>Діаметр зовнішній 76мм, стінка 3,5 мм. Заторцьована  з обох сторін, з обрізанням решт і зняттям задирок. Виготовлена із спокійної або напівспокійної або кип’ячої сталі  марок: Cт3, Cт4, 08, 10, 15 і 20          ДСТУ 8943-2017</t>
  </si>
  <si>
    <t>1.36</t>
  </si>
  <si>
    <t>Труби сталеві електрозварні прямошовні із сталі марки 20</t>
  </si>
  <si>
    <t>Outer diameter: 89 mm
Wall thickness: 4,0 mm
Ends beveled on both sides, with burr removal
Material made of calm, semi-calm, or rimmed steel of grades: St3, St4, 08, 10, 15, 20
DSTU 8943-2017</t>
  </si>
  <si>
    <t>Діаметр зовнішній 89мм, стінка 4,0 мм. Заторцьована  з обох сторін, з обрізанням решт і зняттям задирок. Виготовлена із спокійної або напівспокійної або кип’ячої сталі  марок: Cт3, Cт4, 08, 10, 15 і 20          ДСТУ 8943-2017</t>
  </si>
  <si>
    <t>1.37</t>
  </si>
  <si>
    <t>Outer diameter: 108 mm
Wall thickness: 4.0 mm
Ends beveled on both sides, with burr removal
Material made of calm, semi-calm, or rimmed steel of grades: St3, St4, 08, 10, 15, 20
DSTU 8943-2017</t>
  </si>
  <si>
    <t>Діаметр зовнішній 108мм, стінка 4.0 мм. Заторцьована  з обох сторін, з обрізанням решт і зняттям задирок. Виготовлена із спокійної або напівспокійної або кип’ячої сталі  марок: Cт3, Cт4, 08, 10, 15 і 20                                                                     ДСТУ 8943-2017</t>
  </si>
  <si>
    <t>1.38</t>
  </si>
  <si>
    <t>Welded steel pipe</t>
  </si>
  <si>
    <t>Труба сталева електрозварна</t>
  </si>
  <si>
    <t>Outer diameter: 133 mm
Wall thickness: 4.0 mm
Ends beveled on both sides, with burr removal
Material made of calm, semi-calm, or rimmed steel of grades: St3, St4, 08, 10, 15, 20
DSTU 8943-2017</t>
  </si>
  <si>
    <t>Діаметр зовнішній 133мм, стінка 4.0 мм. Заторцьована  з обох сторін, з обрізанням решт і зняттям задирок. Виготовлена із спокійної або напівспокійної або кип’ячої сталі  марок: Cт3, Cт4, 08, 10, 15 і 20                                                                    ДСТУ 8943-2017</t>
  </si>
  <si>
    <t>1.39</t>
  </si>
  <si>
    <t>Outer diameter: 219 mm
Wall thickness: 6.0 mm
Ends beveled on both sides, with burr removal
Material made of calm, semi-calm, or rimmed steel of grades: St3, St4, 08, 10, 15, 20
DSTU 8943-2017</t>
  </si>
  <si>
    <t>Діаметр зовнішній 219мм, стінка 6.0 мм. Заторцьована  з обох сторін, з обрізанням решт і зняттям задирок. Виготовлена із спокійної або напівспокійної або кип’ячої сталі  марок: Cт3, Cт4, 08, 10, 15 і 20                                                                       ДСТУ 8943-2017</t>
  </si>
  <si>
    <t>1.40</t>
  </si>
  <si>
    <t>Stainless steel pipe</t>
  </si>
  <si>
    <t>Труба із нержавіючої сталі</t>
  </si>
  <si>
    <t xml:space="preserve">Outer diameter: 273 mm
Wall thickness: 6.3 mm                            </t>
  </si>
  <si>
    <t>Діаметр зовнішній 273мм, стінка 6.3 мм. Виготовлена з нержавіючої сталі</t>
  </si>
  <si>
    <t>1.41</t>
  </si>
  <si>
    <t>Steel welded pipe with heavy-duty insulation</t>
  </si>
  <si>
    <t>Труба сталева електрозварна у ізоляціїї дуже посилиного типу</t>
  </si>
  <si>
    <t>Outer diameter: 57 mm
Wall thickness: 3.5 mm
Coating bitumen-polymer insulation
Ends beveled on both sides, with burr removal
Material made of calm, semi-calm, or rimmed steel of grades: St1, St2, St3, St4, 08, 10, 15, 20
DSTU 8943-2017</t>
  </si>
  <si>
    <t>Діаметр зовнішній 57мм, стінка 3,5 мм в бітумно полімерній ізоляції. Заторцьована  з обох сторін, з обрізанням решт і зняттям задирок. Виготовлена із спокійної або напівспокійної або кип’ячої сталі  марок: Cт1, Cт2, Cт3, Cт4, 08, 10, 15 і 20                   ДСТУ 8943-2017</t>
  </si>
  <si>
    <t>1.42</t>
  </si>
  <si>
    <t>Steel welded pipes with polyurethane foam thermal insulation and polyethylene outer shell</t>
  </si>
  <si>
    <t>Труби сталеві електрозварні з теплогідроізоляцією із пінополіуретану з зовнішньою оболонкою із поліетилену</t>
  </si>
  <si>
    <t>Pre-insulated steel pipe with polyurethane in a polyethylene casing
Complies with DSTU B V.2.5-31:2007
Dimensions: Dz 108×4.0/200 mm
No automatic remote damage prevention system. Core pipe: steel, beveled on both sides, with burr removal
DSTU 8943:2019
Polyethylene casing PE80 or PE100</t>
  </si>
  <si>
    <t>Труба сталева попередньо теплоізольована пінополіуретаном в поліетиленовій оболонці відповідає ДСТУ Б В.2.5-31:2007 Дз 108х4,0/200мм. Без автоматичної системи дистанційного попередження ушкоджень.   Провідна труба  сталева  згідно з ДСТУ 8943:2019, заторцьована  з обох сторін, з обрізанням решт і зняттям задирок. Поліетиленова оболонка ПЕ80 або ПЕ100.</t>
  </si>
  <si>
    <t>1.43</t>
  </si>
  <si>
    <t>Polyethylene pipes for combustible gas supply</t>
  </si>
  <si>
    <t>Труби поліетиленові для подачі горючих газів</t>
  </si>
  <si>
    <t>Polyethylene pipes for gas supply PE 100 SDR-11. Nominal pressure: 1.0 MPa
Outer diameter: 25×3.0 mm
DSTU B EN 1555-2:2012 (DSTU B V.2.7-73-98)</t>
  </si>
  <si>
    <t>Труби поліетиленові для подачі горючих газів РЕ 100 SDR-11(1,0МПа), зовнішній діаметр 25х3,0 мм           ДСТУ Б EN 1555-2:2012  (ДСТУ Б.В. 2.7-73-98)</t>
  </si>
  <si>
    <t>1.44</t>
  </si>
  <si>
    <t>Polyethylene pipes</t>
  </si>
  <si>
    <t>Труби поліетиленові</t>
  </si>
  <si>
    <t>Polyethylene pipe PE 100 SDR-17.0
Outer diameter: 90×5.4 mm
DSTU B EN 1555-2:2012 (DSTU B V.2.7-73-98)</t>
  </si>
  <si>
    <t>Труби поліетиленові РЕ 100 SDR-17,0, зовнішній діаметр 90х5,4 мм                                                          ДСТУ Б EN 1555-2:2012  (ДСТУ Б.В. 2.7-73-98)</t>
  </si>
  <si>
    <t>1.45</t>
  </si>
  <si>
    <t xml:space="preserve">Polyethylene pipes </t>
  </si>
  <si>
    <t>Polyethylene pipe PE 100 SDR-17.0
Outer diameter: 110×6.3 mm
DSTU B EN 1555-2:2012 (DSTU B V.2.7-73-98)</t>
  </si>
  <si>
    <t>Труби поліетиленові РЕ 100 SDR-17,0 зовнішній діаметр 110х6,3 мм                                                       ДСТУ Б EN 1555-2:2012  (ДСТУ Б.В. 2.7-73-98)</t>
  </si>
  <si>
    <t>1.46</t>
  </si>
  <si>
    <t>Joint insulation kit</t>
  </si>
  <si>
    <t>Комплект ізоляції стику</t>
  </si>
  <si>
    <t>Joint insulation kit for pipe Dz 108×4.0/200 mm. The joint insulation kit includes the following materials: - heat-shrink PE sleeve, vent plug - 2 pcs., sealing tape - 2 pcs., heat-shrink tape (for size 108×4.0/250) - 2 pcs., without automatic remote damage prevention system. DSTU B V.2.5-31:2007</t>
  </si>
  <si>
    <t>Комплект ізоляції стику труби Дз 108х4,0/200мм. В комплект ізоляції стику входять наступні матеріали:                 - термоусадкова ПЕ муфта, корок - розповітрювач - 2 шт.  стрічка ущільнююча - 2 шт. стрічка термоусадкова (для типорозміру 108х4.0/250)  - 2 шт., без автоматичної системи дистанційного попередження ушкоджень.                                          ДСТУ Б В.2.5-31:2007</t>
  </si>
  <si>
    <t>1.47</t>
  </si>
  <si>
    <t>Sliding support</t>
  </si>
  <si>
    <t>Опора ковзна</t>
  </si>
  <si>
    <t>Sliding support DN 100 for pre-insulated pipe with polyurethane foam, Dz 108×4.0/200 mm DSTU B V.2.5-31:2007</t>
  </si>
  <si>
    <t>Опора ковзна ДУ 100 для труби попередньо теплоізольованої пінополіуретаном, Дз108х4,0/200мм ДСТУ Б В.2.5-31:2007</t>
  </si>
  <si>
    <t>1.48</t>
  </si>
  <si>
    <t>Fixed supports</t>
  </si>
  <si>
    <t>Опори нерухомі</t>
  </si>
  <si>
    <t>Sliding support DN100 fixed support for pre-insulated pipe with polyurethane foam in polyethylene casing complies with DSTU B.V.2.5-31:2007 Dz 108×4.0/200 mm. steel pipe according to DSTU 8943:2019, included in the fixed support, beveled on both sides with end trimming and burr removal, without automatic remote damage prevention system. polyethylene casing PE80 or PE100. DSTU B V.2.5-31:2007</t>
  </si>
  <si>
    <t>Опора ковзна Ду100.
Опора нерухома для труби попередньо теплоізольованої пінополіуретаном в поліетиленовій оболонці відповідає ДСТУ Б.В.2.5-31:2007 Дз108х4,0/200мм. Труба сталева згідно з ДСТУ 8943:2019, що входить до складу опори нерухомої, заторцьована з обох сторін з обрізанням решт і зняття задирок, без автоматичної системи дистанційного попередження ушкоджень. Поліетиленова оболонка ПЕ80 або ПЕ100.                ДСТУ Б В.2.5-31:2007</t>
  </si>
  <si>
    <t>1.49</t>
  </si>
  <si>
    <t>PE/Steel Connection</t>
  </si>
  <si>
    <t>З'єднання ПЕ/СТ</t>
  </si>
  <si>
    <t>PE/STEEL connection DN 90/80 DSTU B V.2.7-177:2009</t>
  </si>
  <si>
    <t>З'єднання ПЕ/СТ Ду 90/80                                            ДСТУ Б В.2.7.-177:2009</t>
  </si>
  <si>
    <t>1.50</t>
  </si>
  <si>
    <t>PE/STEEL connection DN 110/100 DSTU B V.2.7-177:2009</t>
  </si>
  <si>
    <t>З'єднання ПЕ/СТ Ду 110/100                                        ДСТУ Б В.2.7.-177:2009</t>
  </si>
  <si>
    <t>1.51</t>
  </si>
  <si>
    <t>Electrofusion coupling</t>
  </si>
  <si>
    <t>Муфта</t>
  </si>
  <si>
    <t>Electrofusion coupling PE 100 GAS SDR 11-90 DSTU EN 12201-3:2018</t>
  </si>
  <si>
    <t>Муфта ЗНЕ ПЕ 100 ГАЗ SDR 11-90                              ДСТУ EN 12201-3:2018</t>
  </si>
  <si>
    <t>1.52</t>
  </si>
  <si>
    <t>Electrofusion coupling PE 100 GAS SDR 11-110 DSTU EN 12201-3:2018</t>
  </si>
  <si>
    <t>Муфта ЗНЕ ПЕ 100 ГАЗ SDR 11- 110                           ДСТУ EN 12201-3:2018</t>
  </si>
  <si>
    <t>1.53</t>
  </si>
  <si>
    <t>90° Electrofusion elbow</t>
  </si>
  <si>
    <t>Коліно 90°</t>
  </si>
  <si>
    <t>Elbow 90° electrofusion PE 100 GAS SDR 11-90 DSTU EN 12201-3:2018</t>
  </si>
  <si>
    <t>Коліно 90° ЗНЕ ПЕ 100 ГАЗ SDR 11-90                       ДСТУ EN 12201-3:2018</t>
  </si>
  <si>
    <t>1.54</t>
  </si>
  <si>
    <t>Elbow 90° electrofusion PE 100 GAS SDR 11-110 DSTU EN 12201-3:2018</t>
  </si>
  <si>
    <t>Коліно 90° ЗНЕ ПЕ 100 ГАЗ SDR 11- 110                     ДСТУ EN 12201-3:2018</t>
  </si>
  <si>
    <t>1.55</t>
  </si>
  <si>
    <t>Angle fitting</t>
  </si>
  <si>
    <t>Кутник</t>
  </si>
  <si>
    <t>Hot-rolled equal-angle steel 75×75×5 DSTU 2251:2018 or DSTU EN 10056-1:2006 (EN 10056-1:1998, IDT)</t>
  </si>
  <si>
    <t>Кутик сталевий гарячекатаний рівнополочний 75х75х5                                                                           ДСТУ 2251:2018 або ДСТУ EN 10056-1:2006 (EN 10056-1:1998, IDT)</t>
  </si>
  <si>
    <t>1.56</t>
  </si>
  <si>
    <t>Full bore welded ball valve</t>
  </si>
  <si>
    <t>Кран кульовий приварний повнопрохідний</t>
  </si>
  <si>
    <t>Type of valve - ball.
Nominal diameter (nominal bore) – DN65.
Bore diameter – D65.
Working medium - water.
Connection type – welded.
Working pressure – 4.0 MPa.
Working medium temperature – not less than +180°C.
Tightness class – A.
Body material - carbon steel 20 or steel St.37 or P235GH.
Ball (ball plug) material – stainless steel.
Ball sealing material – PTFE with carbon additive (PTFE+C) or fluoroplastic F4 with 20% coke additive (F4K20).
Stem material – stainless steel.
Stem sealing material - fluoroplastic or fluoro silicone.
Control method – manual. 11c37p</t>
  </si>
  <si>
    <t>Тип крана -  кульовий.
Номінальний діаметр (умовний прохід) – DN65.
Діаметр проходу – D65.
Робоче середовище - вода.
Тип приєднання – приварний.  
Робочий тиск –  4,0 МПа.
Температура робочого середовища – не менше +180°С.
Клас герметичності – А.
Матеріал корпусу - вуглецева  сталь 20 або сталь St.37 або P235GH.
Матеріал кулі (пробки кульової) – нержавіюча сталь.
Матеріал ущільнення кулі – тефлон з добавкою вуглецю (РТFЕ+С) або фторопласт Ф4 з 20 % добавкою коксу (Ф4К20).
Матеріал штоку – нержавіюча сталь.
Матеріал ущільнення штоку  - фторопласт або фторсилоксан.
Спосіб керування – ручний.                                         11с37п</t>
  </si>
  <si>
    <t>1.57</t>
  </si>
  <si>
    <t>Type of valve - ball.
Nominal diameter (nominal bore) – DN100.
Bore diameter – D100.
Working medium - water.
Connection type – welded.
Working pressure – 4.0 MPa.
Working medium temperature – not less than +180°C.
Tightness class – A.
Body material - carbon steel 20 or steel St.37 or P235GH.
Ball (ball plug) material – stainless steel.
Ball sealing material – PTFE with carbon additive (PTFE+C) or fluoroplastic F4 with 20% coke additive (F4K20).
Stem material – stainless steel.
Stem sealing material - fluoroplastic or fluoro silicone.
Control method – manual. 11c37p</t>
  </si>
  <si>
    <t>Тип крана -  кульовий.
Номінальний діаметр (умовний прохід) – DN100.
Діаметр проходу – D100.
Робоче середовище - вода.
Тип приєднання – приварний.  
Робочий тиск –  4,0 МПа.
Температура робочого середовища – не менше +180°С.
Клас герметичності – А.
Матеріал корпусу - вуглецева  сталь 20 або сталь St.37 або P235GH.
Матеріал кулі (пробки кульової) – нержавіюча сталь.
Матеріал ущільнення кулі – тефлон з добавкою вуглецю (РТFЕ+С) або фторопласт Ф4 з 20 % добавкою коксу (Ф4К20).
Матеріал штоку – нержавіюча сталь.
Матеріал ущільнення штоку  - фторопласт або фторсилоксан.
Спосіб керування – ручний.                                         11с37п</t>
  </si>
  <si>
    <t>1.58</t>
  </si>
  <si>
    <t>Flanged steel ball valve</t>
  </si>
  <si>
    <t>Кран кульовий сталевий фланцевий</t>
  </si>
  <si>
    <t>Type of valve - ball.
Nominal diameter (nominal bore) – DN100.
Bore diameter – D100.
Working medium - water.
Connection type – flanged.
Working pressure –  not less than 1.6 MPa.
Working medium temperature – not less than +180°C.
Tightness class – A.
Body material - carbon steel 20 or steel St.37 or P235GH.
Ball (ball plug) material – stainless steel.
Ball sealing material – PTFE with carbon additive (PTFE+C) or fluoroplastic F4 with 20% coke additive (F4K20).
Stem material – stainless steel.
Stem sealing material - fluoroplastic or fluoro silicone.                                          Installation (construction) lenght - 155mm
Control method – manual. 11c37p</t>
  </si>
  <si>
    <t>Тип крана -  кульовий.
Номінальний діаметр (умовний прохід) – DN100.
Діаметр проходу – D100.
Робоче середовище: вода.
Тип приєднання – фланцевий. 
 Робочий тиск - не менше 1,6 МПа.
Температура робочого середовища - не менше +180°С.
Клас герметичності – А.
Матеріал корпусу - вуглецева  сталь 20 або сталь St.37 або P235GH.
Матеріал кулі (пробки кульової) – нержавіюча сталь.
Матеріал ущільнення кулі – тефлон з добавкою вуглецю (РТFЕ+С) або фторопласт Ф4 з 20 % добавкою коксу (Ф4К20).
Матеріал штоку – нержавіюча сталь.
Матеріал ущільнення штоку  - фторопласт або фторсилоксан.
Спосіб керування – ручний. 
Монтажна (будівельна) довжина - 155мм.                     11с42п</t>
  </si>
  <si>
    <t>1.59</t>
  </si>
  <si>
    <t>Steel ball valve</t>
  </si>
  <si>
    <t xml:space="preserve">Кран кульовий сталевий </t>
  </si>
  <si>
    <t>Type of valve - ball.
Nominal diameter (nominal bore) – DN100.
Bore diameter – D100.
Working medium - water.
Connection type – flanged.
Working pressure –  not less than 1.6 MPa.
Working medium temperature – not less than +180°C.
Tightness class – A.
Body material - carbon steel 20 or steel St.37 or P235GH.
Ball (ball plug) material – stainless steel.
Ball sealing material – PTFE with carbon additive (PTFE+C) or fluoroplastic F4 with 20% coke additive (F4K20).
Stem material – stainless steel.
Stem sealing material - fluoroplastic or fluoro silicone.                                          Installation (construction) lenght - 350mm
Control method – manual. 11c41p</t>
  </si>
  <si>
    <t>Тип крана -  кульовий.
Номінальний діаметр (умовний прохід) – DN100.
Діаметр проходу – D100.
Робоче середовище - вода.
Тип приєднання – фланцевий.  Робочий тиск - не менше 1,6 МПа.
Температура робочого середовища - не менше +180°С.
Клас герметичності – А.
Матеріал корпусу - вуглецева  сталь 20 або сталь St.37 або P235GH.
Матеріал кулі (пробки кульової) – нержавіюча сталь.
Матеріал ущільнення кулі – тефлон з добавкою вуглецю (РТFЕ+С) або фторопласт Ф4 з 20 % добавкою коксу (Ф4К20).
Матеріал штоку – нержавіюча сталь.
Матеріал ущільнення штоку  - фторопласт або фторсилоксан.
Спосіб керування – ручний. 
Монтажна (будівельна) довжина-350мм.
11с41п</t>
  </si>
  <si>
    <t>1.60</t>
  </si>
  <si>
    <t>Ball valve</t>
  </si>
  <si>
    <t>Кран кульовий</t>
  </si>
  <si>
    <t>Type of valve - ball. Nominal diameter (nominal bore) – DN15.                            Bore diameter – D15.                Connection type – threaded (socket). Thread type – BB.                         Working medium - water.               Working pressure – 4.0 MPa.              Working medium temperature – not less than +150°C.                              Tightness class – A.                         Control – manual.                                 Body, ball, and stem material – brass CW617N or LS58-2.                             Ball sealing material – PTFE (Teflon) or fluoroplastic F4.</t>
  </si>
  <si>
    <t>Тип крана – кульовий. Номінальний діаметр (умовний прохід) – DN15.
Діаметр проходу – D15.
Тип приєднання – муфтовий.
Тип різьби - ВВ.
Робоче середовище - вода.
Робочий тиск – 4,0 МПа.
Температура робочого середовища – не менше +150°С.
Клас герметичності – А.
Управління ручне. 
Матеріал корпусу, кулі, шпинделю  – латунь CW617N або  ЛС58-2;
Матеріал ущільнення кулі – тефлон (PTFE) або фторопласт Ф4.</t>
  </si>
  <si>
    <t>1.61</t>
  </si>
  <si>
    <t>Ball valve with drain</t>
  </si>
  <si>
    <t>Кран кульовий зі спускником</t>
  </si>
  <si>
    <t>Type of valve - ball with drain device. Nominal diameter (nominal bore) – DN15 (G1/2”).                                                 Bore diameter – D15 (G1/2”).         Working medium - water.          Connection type – threaded (socket). Thread type – BB M20×1.5 - G1/2”.    Body material - brass.                    Working pressure – not less than 3.0 MPa.                                                Working medium temperature – not less than +130°C.                                   Control – manual with a handle-type actuator.</t>
  </si>
  <si>
    <t>Тип крана -  кульовий з спускним пристроєм.
Номінальний діаметр (умовний прохід) – DN15 (G1/2”).
Діаметр проходу – D15(G1/2”).
Робоче середовище: вода.
Тип приєднання – муфтовий.
Тип різьби - ВВ  М20х1,5 - G1/2". 
Матеріал корпусу – латунь.
Робочий  тиск - не менше 3,0 МПа.
Температура робочого середовища - не менше +130 °С.
 Управління - ручне  за допомогою рукоятки типу «ручка».</t>
  </si>
  <si>
    <t>1.62</t>
  </si>
  <si>
    <t>Threaded brass ball valve</t>
  </si>
  <si>
    <t>Кран кульовий латунь різьбовий</t>
  </si>
  <si>
    <t>Type of valve - ball. Nominal diameter (nominal bore) – DN15.                            Bore diameter – D15.                Connection type – threaded (socket). Thread type – B3.                         Working medium - water.               Working pressure – 4.0 MPa.              Working medium temperature – not less than +150°C.                              Tightness class – A.                         Control – manual.                                 Body, ball, and stem material – brass CW617N or LS58-2.                             Ball sealing material – PTFE (Teflon) or fluoroplastic F4.</t>
  </si>
  <si>
    <t>Тип крана – кульовий. Номінальний діаметр (умовний прохід) – DN15.
Діаметр проходу – D15.
Тип приєднання – муфтовий.
Тип різьби - ВЗ.
Робоче середовище - вода.
Робочий тиск – 4,0 МПа.
Температура робочого середовища – не менше +150°С.
Клас герметичності – А.
Управління ручне. 
Матеріал корпусу, кулі, шпинделю  – латунь CW617N або  ЛС58-2;
Матеріал ущільнення кулі – тефлон (PTFE) або фторопласт Ф4.</t>
  </si>
  <si>
    <t>1.63</t>
  </si>
  <si>
    <t>Type of valve - ball. Nominal diameter (nominal bore) – DN20.                            Bore diameter – D20.                Connection type – threaded (socket). Thread type – B3.                         Working medium - water.               Working pressure – 4.0 MPa.              Working medium temperature – not less than +150°C.                              Tightness class – A.                         Control – manual.                                 Body, ball, and stem material – brass CW617N or LS58-2.                             Ball sealing material – PTFE (Teflon) or fluoroplastic F4.</t>
  </si>
  <si>
    <t>Тип крана – кульовий. Номінальний діаметр (умовний прохід) – DN20.
Діаметр проходу – D20.
Тип приєднання – муфтовий.
Тип різьби - ВЗ.
Робоче середовище - вода.
Робочий тиск – 4,0 МПа.
Температура робочого середовища – не менше +150°С.
Клас герметичності – А.
Управління ручне. 
Матеріал корпусу, кулі, шпинделю  – латунь CW617N або  ЛС58-2;
Матеріал ущільнення кулі – тефлон (PTFE) або фторопласт Ф4.</t>
  </si>
  <si>
    <t>1.64</t>
  </si>
  <si>
    <t>Кран латунний кульовий муфтовий</t>
  </si>
  <si>
    <t>Nominal diameter (nominal bore) – DN25.                                                 Bore diameter – D25.                Connection type – threaded (socket). Thread type – B3.                         Working medium - water.               Working pressure – 4.0 MPa.              Working medium temperature – not less than +150°C.                              Tightness class – A.                         Control – manual.                                 Body, ball, and stem material – brass CW617N or LS58-2.                             Ball sealing material – PTFE (Teflon) or fluoroplastic F4.</t>
  </si>
  <si>
    <t>Номінальний діаметр (умовний прохід) – DN25.
Діаметр проходу – D25.
Тип приєднання – муфтовий.
Тип різьби - ВЗ.
Робоче середовище - вода.
Робочий тиск – 4,0 МПа.
Температура робочого середовища – не менше +150°С.
Клас герметичності – А.
Управління ручне. 
Матеріал корпусу, кулі, шпинделю  – латунь CW617N або  ЛС58-2;
Матеріал ущільнення кулі – тефлон (PTFE) або фторопласт Ф4.</t>
  </si>
  <si>
    <t>1.65</t>
  </si>
  <si>
    <t>Butterfly valve with stainless steel disc</t>
  </si>
  <si>
    <t>Поворотна заслінка Батерфляй з диском з нержавіючої сталі</t>
  </si>
  <si>
    <t>Butterfly valve with stainless steel disc DN80 Ru1.6MPa</t>
  </si>
  <si>
    <t>Поворотна заслінка Батерфляй з диском з нержавіючої сталі Ду80 Ру1,6МПа</t>
  </si>
  <si>
    <t>1.66</t>
  </si>
  <si>
    <t>Butterfly valve with stainless steel disc DN65 Ru1.6MPa</t>
  </si>
  <si>
    <t>Поворотна заслінка Батерфляй з диском з нержавіючої сталі Ду65 Ру1,6МПа</t>
  </si>
  <si>
    <t>1.67</t>
  </si>
  <si>
    <t>Cable AVVGpng-nd</t>
  </si>
  <si>
    <t>Кабель АВВГпнг-нд</t>
  </si>
  <si>
    <t>Cable AVVGpng-nd (LS) 2*2.5</t>
  </si>
  <si>
    <t>Кабель АВВГпнг-нд (LS) 2*2,5</t>
  </si>
  <si>
    <t>1.68</t>
  </si>
  <si>
    <t>Power Cable with aluminum conductors</t>
  </si>
  <si>
    <t>Кабель силовий з алюмінієвими жилами</t>
  </si>
  <si>
    <t>Power cable with aluminum conductors, with PVC insulation and an outer sheath made of low-flammability PVC plastic, cross-section 3×240+1×120 mm ABBGng - 1.0</t>
  </si>
  <si>
    <t>Кабель силовий з алюмінієвими жилами,з ізоляцією з ПВХ пластикату, із зовнішньою оболонкою з ПВХ пластикату зниженої горючості перерізом 3х240+1х120мм АВВГнг - 1,0</t>
  </si>
  <si>
    <t>1.69</t>
  </si>
  <si>
    <t>Power Cable with copper conductors</t>
  </si>
  <si>
    <t>Кабель силовий з мідними жилами</t>
  </si>
  <si>
    <t>Power cable with copper conductors, with PVC insulation and a sheath that does not propagate fire when laid in bundles, cross-section 3×2.5 mm BBGngd - 1.0</t>
  </si>
  <si>
    <t>Кабель силовий з мідними жилами з ПВХ изоляцією та оболонкою не поширює горіння при прокладці в пучках, пер.3х2,5мм ВВГнгд-  1,0</t>
  </si>
  <si>
    <t>1.70</t>
  </si>
  <si>
    <t>Power cable with copper conductors, with PVC insulation and a sheath that does not propagate fire when laid in bundles, cross-section 3×4 mm BBGngd - 1.0</t>
  </si>
  <si>
    <t xml:space="preserve">Кабель силовий з мідними жилами з ПВХ изоляцією та оболонкою не поширює горіння при прокладці в пучках, пер.3х4мм ВВГнгд-1,0 </t>
  </si>
  <si>
    <t>1.71</t>
  </si>
  <si>
    <t>Fire-resistant signal cable</t>
  </si>
  <si>
    <t>Кабель сигнальний вогнестійкий</t>
  </si>
  <si>
    <t>Signal fire-resistant cable JE-H(St)H.. Bd FE180/E30 1×2×0.8</t>
  </si>
  <si>
    <t>Кабель сигнальний вогнестійкий JE-H(St)Н…Bd FE180/E30 1х2х0,8</t>
  </si>
  <si>
    <t>1.72</t>
  </si>
  <si>
    <t>Power wires with PVC insulation and copper core</t>
  </si>
  <si>
    <t>Проводи силові з полівінілхлоридною ізоляцією з мідною жилою</t>
  </si>
  <si>
    <t>Power wires with polyvinyl chloride insulation and a copper conductor, brand PV1, cross-section 2.5 mm²</t>
  </si>
  <si>
    <t>Проводи силові з полівінілхлоридною ізоляцією з мідною жилою, марка ПВ1, переріз 2,5 мм2</t>
  </si>
  <si>
    <t>1.73</t>
  </si>
  <si>
    <t>Fire-resistant halogen-free cable</t>
  </si>
  <si>
    <t>Кабель вогнестійкий безгалогений</t>
  </si>
  <si>
    <t>Fire-resistant halogen-free cable per 3×1.5 N(H)XH FE180/E30</t>
  </si>
  <si>
    <t>Кабель вогнестійкий безгалогений пер 3х1,5 N(H)XH FE180/Е30</t>
  </si>
  <si>
    <t>1.74</t>
  </si>
  <si>
    <t>Heat-shrinkable cable end sleeve</t>
  </si>
  <si>
    <t>Муфта кабельна кінцева термоусаджувальна</t>
  </si>
  <si>
    <t>Heat-shrinkable cable end termination 4 КВТп-1-150/240</t>
  </si>
  <si>
    <t>Муфта кабельна кінцева термоусаджувальна 4 КВТп-1-150/240</t>
  </si>
  <si>
    <t>1.75</t>
  </si>
  <si>
    <t xml:space="preserve"> 1-piece socket with wiring harness Schuko RHE-1sd-SR</t>
  </si>
  <si>
    <t xml:space="preserve"> Розетка 1-на з з/к Schuko RHE-1sd-SR </t>
  </si>
  <si>
    <t>Socket 1-piece with w/c Schuko RHE-1sd-SR (grey/transparent cover, IP54)</t>
  </si>
  <si>
    <t xml:space="preserve"> Розетка 1-на з з/к Schuko RHE-1sd-SR (сіра/прозора кришка, IP54)</t>
  </si>
  <si>
    <t>1.76</t>
  </si>
  <si>
    <t>Box polypropylene 850°C</t>
  </si>
  <si>
    <t>Коробка поліпропілен 850°С</t>
  </si>
  <si>
    <t>Self-extinguishing polypropylene box 850°C for concrete, set with screws PLANK PLK5001500</t>
  </si>
  <si>
    <t>Коробка поліпропілен 850°С самозатухаюча д/бетону набірна з шурупами PLANK PLK5001500</t>
  </si>
  <si>
    <t>1.77</t>
  </si>
  <si>
    <t xml:space="preserve"> Plastic cable conduit</t>
  </si>
  <si>
    <t>Труба кабельна пластик</t>
  </si>
  <si>
    <t>Plastic cable conduit Ø20 mm PVC, diameter 20 mm, self-extinguishing material</t>
  </si>
  <si>
    <t>Труба кабельна пластик ф20 мм                                   ПВХ, діам 20мм, самозагосаючий матеріал.</t>
  </si>
  <si>
    <t>1.78</t>
  </si>
  <si>
    <t>PVC Corrugated Pipe</t>
  </si>
  <si>
    <t>Гофротруба ПВХ</t>
  </si>
  <si>
    <t>Corrugated PVC conduit, diameter 20 mm TU U 25.2-31032472.001-2002</t>
  </si>
  <si>
    <t xml:space="preserve">Гофротруба ПВХ, діаметр 20 мм                                  ТУ У 25.2-31032472.001-2002 </t>
  </si>
  <si>
    <t>1.79</t>
  </si>
  <si>
    <t>Flexible Corrugated PVC Pipe</t>
  </si>
  <si>
    <t>Труба гнучка гофрована полівінілхлорідна</t>
  </si>
  <si>
    <t>Flexible corrugated polyvinyl chloride conduit, diameter 75 mm TU U 25.2-31032472.001-2002</t>
  </si>
  <si>
    <t>Труба гофрована двостінна чорна 
e.kor.tube.black.75.61, 75/61мм (50м)</t>
  </si>
  <si>
    <t>1.80</t>
  </si>
  <si>
    <t>Clamp for corrugated pipe</t>
  </si>
  <si>
    <t>Кріплення кліпса для гофротруби</t>
  </si>
  <si>
    <t>Clip fastener for 20 mm corrugated conduit</t>
  </si>
  <si>
    <t>Кліпса для гофри 20 мм чорна</t>
  </si>
  <si>
    <t>1.81</t>
  </si>
  <si>
    <t>Cable duct</t>
  </si>
  <si>
    <t>Кабель-канал</t>
  </si>
  <si>
    <t>Plastic box e.trunking.stand.12.12, 12x12mm, 2m</t>
  </si>
  <si>
    <t>Короб пластиковий e.trunking.stand.12.12, 12х12мм, 2м</t>
  </si>
  <si>
    <t>1.82</t>
  </si>
  <si>
    <t>Mounting profile Combitech BBM5040HDZ</t>
  </si>
  <si>
    <t>Профіль монтажний Сombitech BBM5040HDZ</t>
  </si>
  <si>
    <t>Mounting profile Combitech BBM5040HDZ 400 mm DKC</t>
  </si>
  <si>
    <t xml:space="preserve">Профіль монтажний Сombitech BBM5040HDZ            400мм DKC </t>
  </si>
  <si>
    <t>1.83</t>
  </si>
  <si>
    <t>Mounting profile Combitech BPM2903HDZ</t>
  </si>
  <si>
    <t>Профіль монтажний Combitech BPM2903HDZ</t>
  </si>
  <si>
    <t>Mounting profile Combitech BPM2903HDZ 300 mm DKC</t>
  </si>
  <si>
    <t>Профіль монтажний Combitech BPM2903HDZ             300мм DKC</t>
  </si>
  <si>
    <t>1.84</t>
  </si>
  <si>
    <t>Emergency lighting fixture</t>
  </si>
  <si>
    <t>Світильник аварійного освітлення</t>
  </si>
  <si>
    <t>Emergency LED luminaire EVROLIGHT 
SFT-LED-60-01 rechargeable</t>
  </si>
  <si>
    <t>Аварійний світлодіодний світильник EVROLIGHT SFT-LED-60-01 акумуляторний</t>
  </si>
  <si>
    <t>1.85</t>
  </si>
  <si>
    <t>Switching block</t>
  </si>
  <si>
    <t>Колодка комутаційна</t>
  </si>
  <si>
    <t>Switching block KP25</t>
  </si>
  <si>
    <t>Колодка комутаційна КP25</t>
  </si>
  <si>
    <t>1.86</t>
  </si>
  <si>
    <t>Plastic shield ECH 4G</t>
  </si>
  <si>
    <t xml:space="preserve"> Пластиковий щит ECH 4G</t>
  </si>
  <si>
    <t xml:space="preserve"> ECH 4G plastic shield (4-mode outdoor installation IP65) </t>
  </si>
  <si>
    <t xml:space="preserve"> Пластиковий щит ECH 4G (4мод.зовн.встан.IP65) </t>
  </si>
  <si>
    <t>1.87</t>
  </si>
  <si>
    <t>Metal enclosure e.mbox.pro.p.60.40.20 IP54 with mounting panel</t>
  </si>
  <si>
    <t>Корпус металевий e.mbox.pro.p.60.40.20 IP54 з 
монтажною панеллю</t>
  </si>
  <si>
    <t>Metal enclosure e.mbox.pro.p.60.40.20 IP54 with mounting panel (600x400x200)</t>
  </si>
  <si>
    <t>Корпус металевий e.mbox.pro.p.60.40.20 IP54 з монтажною панеллю (600х400х200)</t>
  </si>
  <si>
    <t>1.88</t>
  </si>
  <si>
    <t>Mounting box BM-68+P</t>
  </si>
  <si>
    <t xml:space="preserve"> Бокс монтажний БМ-68+П (650х650х300) IP54</t>
  </si>
  <si>
    <t xml:space="preserve"> Mounting box BM-68+P (650x650x300) IP54</t>
  </si>
  <si>
    <t>1.89</t>
  </si>
  <si>
    <t>Expansion tank</t>
  </si>
  <si>
    <t>Розширювальний бак</t>
  </si>
  <si>
    <t>Expansion tank V=50L, 3/4” (DN20)
Maximum working pressure 6 bar for V=50L, Maximum body temperature 120°C
Non-replaceable membrane according to DIN EN 13831, maximum allowable operating temperature of membrane 70°C</t>
  </si>
  <si>
    <t>Розширювальний бак V=50л. 3/4’’ (Ду20)                     "Макс. Робочий тиск 6 бар для V=50л ,Макс. температура корпуса 120°C
Незамінна мембрана по DIN EN 13831,
макс. допустима робоча температура мембрани 70°C"</t>
  </si>
  <si>
    <t>1.90</t>
  </si>
  <si>
    <t>Brass valve for expansion tank connection</t>
  </si>
  <si>
    <t>Клапан для підключення розширювального
баку латунь</t>
  </si>
  <si>
    <t>Valve for connecting expansion tank knfeym 3/4”×3/4” with 3/4” tap KFE P=10 bar, brass 3/4”×3/4” with 3/4” tap KFE P=10 bar</t>
  </si>
  <si>
    <t>Клапан для підключення розширювального
баку kfneym 3/4"х3/4" з краном 3/4" KFE P=10 bar       латунь  3/4"х3/4" з краном 3/4" KFE P=10 bar</t>
  </si>
  <si>
    <t>1.91</t>
  </si>
  <si>
    <t>Steel swing check valve, flanged</t>
  </si>
  <si>
    <t>Клапан зворотний сталевий поворотний фланцевий</t>
  </si>
  <si>
    <t>Steel swing check valve flanged DN100, Ru1.6 MPa</t>
  </si>
  <si>
    <t xml:space="preserve">Клапан зворотний сталевий поворотний фланцевий  dy100, Ру1,6 Мпа                                                           </t>
  </si>
  <si>
    <t>1.92</t>
  </si>
  <si>
    <t>Flanged mesh filter</t>
  </si>
  <si>
    <t>Фільтр сітчастий фланцевий</t>
  </si>
  <si>
    <t>Flanged strainer filter DN50 Ru1.6 MPa
filters and liquid purification separators, terminology and definitions (ISO 5598:1985, MOD), DSTU 4468:2005</t>
  </si>
  <si>
    <t>Фільтр сітчастий фланцевий Ду50 Ру1,6МПа               Фільтри та очисні сепаратори для рідин. Терміни та визначення понять (ІSO 5598:1985, MOD).               ДСТУ 4468:2005</t>
  </si>
  <si>
    <t>1.93</t>
  </si>
  <si>
    <t>Flanged strainer filter DN65 Ru1.6 MPa
filters and liquid purification separators, terminology and definitions (ISO 5598:1985, MOD), DSTU 4468:2005</t>
  </si>
  <si>
    <t>Фільтр сітчастий фланцевий Ду65 Ру1,6МПа             Фільтри та очисні сепаратори для рідин. Терміни та визначення понять (ІSO 5598:1985, MOD)                       ДСТУ 4468:2005</t>
  </si>
  <si>
    <t>1.94</t>
  </si>
  <si>
    <t>Фільтр осадовий фланцевий</t>
  </si>
  <si>
    <t>Flanged sediment filter DN100 Ru1.6 MPa  filters and liquid purification separators, terminology and definitions (ISO 5598:1985, MOD), DSTU 4468:2005</t>
  </si>
  <si>
    <t>Фільтр осадовий фланцевий Ду100, Ру1,6МПа             Фільтри та очисні сепаратори для рідин. Терміни та визначення понять (ІSO 5598:1985, MOD)                    ДСТУ 4468:2005</t>
  </si>
  <si>
    <t>1.95</t>
  </si>
  <si>
    <t>Flanged strainer filter DN100 Ru1.6 MPa
filters and liquid purification separators, terminology and definitions (ISO 5598:1985, MOD), DSTU 4468:2005</t>
  </si>
  <si>
    <t>Фільтр сітчастий фланцевий Ду100, Ру1,6МПа            Фільтри та очисні сепаратори для рідин. Терміни та визначення понять (ІSO 5598:1985, MOD)                  ДСТУ 4468:2005</t>
  </si>
  <si>
    <t>1.96</t>
  </si>
  <si>
    <t>Angular safety valve</t>
  </si>
  <si>
    <t>Запобіжний клапан кутовий  фланцевий</t>
  </si>
  <si>
    <t>Angle safety valve DN65/65 mm LASER 431433
DN65/DN65
Set pressure: 0.2-40 bar
Working pressure of medium: 16 bar - 40 bar
Working medium temperature: -270 to 450°C
Material: 0.6025, 0.7043, 1.0619, 1.4408</t>
  </si>
  <si>
    <t>Запобіжний клапан кутовий  фланцевий Ду65/65 мм LASER 431 OPEKS DN65/DN65 арт. пр. 4312.4195
Тиск спрац. 3,8 бар,
тиск  робоч. середовища: 16 бар-40 бар
Температура робоч. середовища: 120 °C
Матеріал:  1.0619</t>
  </si>
  <si>
    <t>1.97</t>
  </si>
  <si>
    <t>Automatic air vent</t>
  </si>
  <si>
    <t>Повітровідвідник автоматичний</t>
  </si>
  <si>
    <t>Automatic air vent DN15 (1/2”) Ru=1.0 MPa T=130°C external thread, brass body VT.502NH
DSTU GOST 15527
TU U 29.1-14307481-049:2010</t>
  </si>
  <si>
    <t>Повітровідвідник автоматичний dy15(1/2") Ру=1,0 МПа Т=130°С різьба зовнішня, корпус-латунь VT.502NH                                                        "ДСТУ ГОСТ 15527
ТУ У 29.1-14307481-049:2010"</t>
  </si>
  <si>
    <t>1.98</t>
  </si>
  <si>
    <t xml:space="preserve">Flanged angular safety valve </t>
  </si>
  <si>
    <t xml:space="preserve">Запобіжний клапан кутовий фланцевий </t>
  </si>
  <si>
    <t>Safety relief valve angle flanged DN25/25 Ru1.6 MPa LESER 431 OPEKS DN25/DN25, part no. 4312.4155
Operating pressure: 3.8 bar,
working medium pressure: 16 bar-40 bar
Process medium temperature: 120 °C
Material: 1.0619</t>
  </si>
  <si>
    <t>Запобіжний клапан кутовий фланцевий Ду25/25 Ру1,6 МПа LESER 431 OPEKS DN25/DN25 арт. пр. 4312.4155
Тиск спрац.3,8 бар,
тиск  робоч. середовища: 16 бар-40 бар
Температура робоч. середовища: 120 °C
Матеріал: 1.0619</t>
  </si>
  <si>
    <t>1.99</t>
  </si>
  <si>
    <t>Three-way flanged valve</t>
  </si>
  <si>
    <t>Трьохходовий клапан фланцевий</t>
  </si>
  <si>
    <t>Three-way flanged valve DN65 Ru1.6 MPa VF3 Danfoss with impulse 24V actuator AMV435 Danfoss
Kvs= 63m³/h, max. working temperature +130°C
relative control range 100:1</t>
  </si>
  <si>
    <t>Трьохходовий клапан фланцевий Ду65 Ру1,6МПа VF3 Danfoss з електроприводом імпульсним 24В AMV435 Danfoss                                                            Kvs= 63м3/год, макс. робоча температура +130°С, відносний діапазон реглювання 100:1</t>
  </si>
  <si>
    <t>1.100</t>
  </si>
  <si>
    <t>Hermetic metal cabinet with panel</t>
  </si>
  <si>
    <t>Шафа металева герметична з панеллю</t>
  </si>
  <si>
    <t>Hermetic metal cabinet (600×400×200) with panel</t>
  </si>
  <si>
    <t>Шафа металева герметична (600*400*200) з панеллю</t>
  </si>
  <si>
    <t>1.101</t>
  </si>
  <si>
    <t>Technological accounting unit BTO-GSMK-318-GPRS</t>
  </si>
  <si>
    <t>Блок технологічного обліку БТО-GSMK-318-GPRS</t>
  </si>
  <si>
    <t>Technological metering unit BTO-GSMK-318-GPRS (includes freely programmable GSM/GPRS modem and additional communication device with RS-232 interface) GSMK-318-GPRS-C304-CS10M-05-0000000-T12-0-A-0-0</t>
  </si>
  <si>
    <t>Блок технологічного обліку БТО-GSMK-318-GPRS (включає вільно програмований GSM/GPRS модем і додатковий комунікаційний  пристрій з інтерфейсом RS-232)  GSMK-318-GPRS-C304-CS10M-05-0000-00000-T12-0-A-0-0</t>
  </si>
  <si>
    <t>1.102</t>
  </si>
  <si>
    <t>Bakelite gasket for flange connection</t>
  </si>
  <si>
    <t>Прокладка біконітова міжфланцева</t>
  </si>
  <si>
    <t>Material: biconite
Type: between flanges
Dimensions: 68×33×3 mm
Pressure: 1.6 MPa</t>
  </si>
  <si>
    <t xml:space="preserve">Матеріал: біконіт.
Тип: міжфланцева.
Розміри: 68х33х3 мм.
Тиск: 1,6мПа.
</t>
  </si>
  <si>
    <t>1.103</t>
  </si>
  <si>
    <t>Material: biconite
Type: between flanges
Dimensions: 91×45×3 mm
Pressure: 1.6 MPa</t>
  </si>
  <si>
    <t>Матеріал: біконіт.
Тип: міжфланцева.
Розміри: 91х45х3 мм.
Тиск: 1,6мПа.</t>
  </si>
  <si>
    <t>1.104</t>
  </si>
  <si>
    <t>Material: biconite
Type: between flanges
Dimensions: 106×57×3 mm
Pressure: 1.6 MPa</t>
  </si>
  <si>
    <t>Матеріал: біконіт.
Тип: міжфланцева.
Розміри: 106х57х3 мм.
Тиск: 1,6мПа.</t>
  </si>
  <si>
    <t>1.105</t>
  </si>
  <si>
    <t>Material: biconite
Type: between flanges
Dimensions: 126×75×3 mm
Pressure: 1.6 MPa</t>
  </si>
  <si>
    <t>Матеріал: біконіт.
Тип: міжфланцева.
Розміри: 126х75х3 мм.
Тиск: 1,6мПа.</t>
  </si>
  <si>
    <t>1.106</t>
  </si>
  <si>
    <t>Material: biconite
Type: between flanges
Dimensions: 141×87×3 mm
Pressure: 1.6 MPa</t>
  </si>
  <si>
    <t>Матеріал: біконіт.
Тип: міжфланцева.
Розміри: 141х87х3 мм.
Тиск: 1,6мПа.</t>
  </si>
  <si>
    <t>1.107</t>
  </si>
  <si>
    <t>Material: biconite
Type: between flanges
Dimensions: 161×106×3 mm
Pressure: 1.6 MPa</t>
  </si>
  <si>
    <t>Матеріал: біконіт.
Тип: міжфланцева.
Розміри: 161х106х3 мм.
Тиск: 1,6мПа.</t>
  </si>
  <si>
    <t>1.108</t>
  </si>
  <si>
    <t>Paronite gasket for flange connection</t>
  </si>
  <si>
    <t>Прокладка паронітова міжфланцева</t>
  </si>
  <si>
    <t>Material: biconite
Type: between flanges
Dimensions: 327×254×3 mm
Pressure: 1.6 MPa</t>
  </si>
  <si>
    <t>Матеріал: біконіт.
Тип: міжфланцева.
Розміри: 327х254х3 мм.
Тиск: 1,6мПа.</t>
  </si>
  <si>
    <t>1.109</t>
  </si>
  <si>
    <t>Drip cap Ø280</t>
  </si>
  <si>
    <t>Окапник Ф280</t>
  </si>
  <si>
    <t>Skirting Φ280</t>
  </si>
  <si>
    <t>1.110</t>
  </si>
  <si>
    <t>Threaded stud M8</t>
  </si>
  <si>
    <t>Шпилька різьбова М8</t>
  </si>
  <si>
    <t>Threaded steel stud M8, length 2m</t>
  </si>
  <si>
    <t>Шпилька сталева різьбова М8 довжина 2м</t>
  </si>
  <si>
    <t>1.111</t>
  </si>
  <si>
    <t>Zinc-coated threaded steel rod M12 L=2m</t>
  </si>
  <si>
    <t>Стрижень сталевий різьбовий з покриттям цинк М12 L=2м</t>
  </si>
  <si>
    <t>Threaded steel stud with zinc coating M12, length 2m</t>
  </si>
  <si>
    <t>Шпилька сталева різьбова з покриттям цинк М12 довжина 2м</t>
  </si>
  <si>
    <t>1.112</t>
  </si>
  <si>
    <t>Universal stainless steel chimney collar</t>
  </si>
  <si>
    <t>Криза димохідна універсальна нерж</t>
  </si>
  <si>
    <t>Universal stainless steel chimney collar 0°-15° Φ280</t>
  </si>
  <si>
    <t>Криза димохідна універсальна нерж 0°-15° ф280</t>
  </si>
  <si>
    <t>1.113</t>
  </si>
  <si>
    <t>Low-pressure polyethylene pressure pipes</t>
  </si>
  <si>
    <t>Труби напірні з поліетилену низького тиску</t>
  </si>
  <si>
    <t>Pressure pipes made of low-pressure polyethylene, medium-layer type, outer diameter 200 mm</t>
  </si>
  <si>
    <t>Труби напірні з поліетилену низького тиску, тип середньолегкий, зовнішній діаметр 200 мм</t>
  </si>
  <si>
    <t>1.114</t>
  </si>
  <si>
    <t>Facade bracket</t>
  </si>
  <si>
    <t>Фасадний кронштейн</t>
  </si>
  <si>
    <t>Facade bracket SC 93-6 PC</t>
  </si>
  <si>
    <t>Фасадний кронштейн SC 93-6 PC</t>
  </si>
  <si>
    <t>1.115</t>
  </si>
  <si>
    <t>Bitumen roofing material</t>
  </si>
  <si>
    <t>Руберойд</t>
  </si>
  <si>
    <t>HYDROBASE STANDARD EPP 2.5 (15)</t>
  </si>
  <si>
    <t>ГІДРОБЕЙС СТАНДАРТ ЕПП 2,5 (15)</t>
  </si>
  <si>
    <t>м2/m2</t>
  </si>
  <si>
    <t>1.116</t>
  </si>
  <si>
    <t xml:space="preserve">Руберойд
</t>
  </si>
  <si>
    <t>HYDROBASE STANDARD EPP 4.0 (10)</t>
  </si>
  <si>
    <t>ГІДРОБЕЙС СТАНДАРТ ЕКП 4,0 (10)</t>
  </si>
  <si>
    <t>1.117</t>
  </si>
  <si>
    <t>Mineral wool mats</t>
  </si>
  <si>
    <t xml:space="preserve"> Плити мінераловатні</t>
  </si>
  <si>
    <t>Mineral wool boards ULTRAWOOL LIGHT 1200x600x50mm 
(5.76/8pl)</t>
  </si>
  <si>
    <t xml:space="preserve"> Плити мінераловатні ULTRAWOOL LIGHT/ УЛЬТРАВУЛ ЛАЙТ 1200х600х50мм 
(5,76/8пл)</t>
  </si>
  <si>
    <t>1.118</t>
  </si>
  <si>
    <t>Mineral wool</t>
  </si>
  <si>
    <t xml:space="preserve"> Insulation mat lamella 35 5000x1200x50 </t>
  </si>
  <si>
    <t xml:space="preserve"> Утеплювач Мат ламельний 35 5000х1200х50 </t>
  </si>
  <si>
    <t>1.119</t>
  </si>
  <si>
    <t>Mineral wool boards THERMOWOOL FAS EFFECT 135/ THERMOWOOL FAS 
EFFECT 135 1200x600x100mm (1.44/2pl)</t>
  </si>
  <si>
    <t xml:space="preserve"> Плити мінераловатні THERMOWOOL FAS EFFECT 135/ ТЕРМОВУЛ ФАС 
ЕФЕКТ 135 1200х600х100мм (1,44/2пл)</t>
  </si>
  <si>
    <t>1.120</t>
  </si>
  <si>
    <t>Chimney pipes</t>
  </si>
  <si>
    <t>Труби димохідні</t>
  </si>
  <si>
    <t>"Double-wall chimney pipes, stainless steel/galvanized, L=1 m, thickness 0.5 mm, Ø130/200
ТU B 45.6-30644226-002:2008
"</t>
  </si>
  <si>
    <t>Труби димохідні двостінні нерж./оцинк. L=1 м.т.0,5мм ф130/200  ТУ В 45.6-30644226-002:2008</t>
  </si>
  <si>
    <t>1.121</t>
  </si>
  <si>
    <t>"Double-wall chimney pipes, stainless steel/galvanized, L=0.25 m, thickness 0.5 mm, Ø130/200
TU B 45.6-30644226-002:2008"</t>
  </si>
  <si>
    <t>Труби димохідні двостінні нерж./оцинк. L=0,25 м.т.0,5мм ф130/200   ТУ В 45.6-30644226-002:2008</t>
  </si>
  <si>
    <t>1.122</t>
  </si>
  <si>
    <t>Extension pipe</t>
  </si>
  <si>
    <t>Труба-подовжувач</t>
  </si>
  <si>
    <t>"Double-wall chimney extension pipe, stainless steel/galvanized, L=0.5-1.0 m, thickness 0.5 mm, Ø130/200
TU B 45.6-30644226-002:2008"</t>
  </si>
  <si>
    <t>Труба-подовжувач двостінний н./оц. L=0,5-1,0 м. т.0,5мм ф130/200  ТУ В 45.6-30644226-002:2008</t>
  </si>
  <si>
    <t>1.123</t>
  </si>
  <si>
    <t>45° Elbow for chimney</t>
  </si>
  <si>
    <t>Коліно 45° для димоходу</t>
  </si>
  <si>
    <t>"45° Elbow for chimney, stainless steel/galvanized, thickness 0.5 mm, Ø130/200
TU B 45.6-30644226-002:2008"</t>
  </si>
  <si>
    <t>Коліно 45° для димоходу нерж./оцинк. т.0,5мм ф130/200  ТУ В 45.6-30644226-002:2008</t>
  </si>
  <si>
    <t>1.124</t>
  </si>
  <si>
    <t>45° Tee for chimney</t>
  </si>
  <si>
    <t>Трійник 45° для димоходу</t>
  </si>
  <si>
    <t>"45° Tee for chimney, stainless steel/galvanized, thickness 0.5 mm, Ø130/200
TU B 45.6-30644226-002:2008"</t>
  </si>
  <si>
    <t>Трійник 45° для димоходу нерж./оцинк. т.0,5мм ф130/200  ТУ В 45.6-30644226-002:2008</t>
  </si>
  <si>
    <t>1.125</t>
  </si>
  <si>
    <t>"Double-wall chimney pipes, stainless steel/galvanized, L=0.5 m, thickness 0.5 mm, Ø130/200
TU B 45.6-30644226-002:2008"</t>
  </si>
  <si>
    <t>Труби димохідні двостінні нерж./оцинк. L=0,5 м.т.0,5мм ф130/200  ТУ В 45.6-30644226-002:2008</t>
  </si>
  <si>
    <t>1.126</t>
  </si>
  <si>
    <t>Chimney cone</t>
  </si>
  <si>
    <t>Конус димоходу</t>
  </si>
  <si>
    <t>"Chimney cone, stainless steel/galvanized, thickness 0.5 mm, Ø130/200
TU B 45.6-30644226-002:2008"</t>
  </si>
  <si>
    <t>Конус димоходу нерж./оцинк. т.0,5мм ф130/200       ТУ В 45.6-30644226-002:2008</t>
  </si>
  <si>
    <t>1.127</t>
  </si>
  <si>
    <t>Double-wall transition</t>
  </si>
  <si>
    <t>Перехід двостінні</t>
  </si>
  <si>
    <t>"Double-wall transition, stainless steel/galvanized, thickness 0.5 mm, Ø130/200 to Ø100/160
TU B 45.6-30644226-002:2008"</t>
  </si>
  <si>
    <t>Перехід двостінні нерж./оцинк. т.0,5мм Ф130/200-Ф100/160                                                                       ТУ В 45.6-30644226-002:2008</t>
  </si>
  <si>
    <t>1.128</t>
  </si>
  <si>
    <t>Load-bearing platform</t>
  </si>
  <si>
    <t>Розвантажувальна платформа</t>
  </si>
  <si>
    <t>"Load-bearing platform Ø130/200
TU B 45.6-30644226-002:2008"</t>
  </si>
  <si>
    <t>Розвантажувальна платформа ф130/200                   ТУ В 45.6-30644226-002:2008</t>
  </si>
  <si>
    <t>1.129</t>
  </si>
  <si>
    <t>Floor stand with condensate drain</t>
  </si>
  <si>
    <t>Підставка підлогова з конденсатовідводом</t>
  </si>
  <si>
    <t>"Floor stand with condensate drain, stainless steel/galvanized, thickness 0.5 mm, Ø130/200
TU B 45.6-30644226-002:2008"</t>
  </si>
  <si>
    <t>Підставка підлогова з конденсатовідводом нерж./оцинк. 0,5мм ф130/200                                                 ТУ В 45.6-30644226-002:2008</t>
  </si>
  <si>
    <t>1.130</t>
  </si>
  <si>
    <t>Drip edge</t>
  </si>
  <si>
    <t>Окапник</t>
  </si>
  <si>
    <t>"Drip Edge Ø200
TU B 45.6-30644226-002:2008"</t>
  </si>
  <si>
    <t>Окапник Ф200                                                            ТУ В 45.6-30644226-002:2008</t>
  </si>
  <si>
    <t>1.131</t>
  </si>
  <si>
    <t>Universal chimney flashing</t>
  </si>
  <si>
    <t>Криза димохідна універсальна</t>
  </si>
  <si>
    <t>"Universal chimney flashing, stainless steel, 0°-15°, Ø205
TU B 45.6-30644226-002:2008"</t>
  </si>
  <si>
    <t>Криза димохідна універсальна нерж 0°-15° ф205         ТУ В 45.6-30644226-002:2008</t>
  </si>
  <si>
    <t>1.132</t>
  </si>
  <si>
    <t>Screen RV 3070-1N*(9016)</t>
  </si>
  <si>
    <t>Рещітка РВ 3070-1Н*(9016)</t>
  </si>
  <si>
    <t>Screen RV 3070-1N*(9016) 700*520 (h)</t>
  </si>
  <si>
    <t>Рещітка РВ 3070-1Н*(9016) 700*520 (h)</t>
  </si>
  <si>
    <t>1.133</t>
  </si>
  <si>
    <t>Bolts M16x90, nuts, washers (set)</t>
  </si>
  <si>
    <t xml:space="preserve">Болти М16Х90, гайки, шайби (комплект) </t>
  </si>
  <si>
    <t>"Bolts M16x90, nuts, washers (set), M16x90, steel, zinc-coated
DSTU GOST 7798-70, DSTU GOST 5915-70, DSTU GOST 11371-78"</t>
  </si>
  <si>
    <t>Болти М16Х90, гайки, шайби (комплект) М16Х90, Сталеві, покриття цинк.   Сталеві, покриття цинк.  ДСТУ ГОСТ 7798-70, ДСТУ ГОСТ 5915-70, ДСТУ ГОСТ 11371-78</t>
  </si>
  <si>
    <t>1.134</t>
  </si>
  <si>
    <t>Anchor</t>
  </si>
  <si>
    <t>Анкер</t>
  </si>
  <si>
    <t>Anchors HST3 M16, L=200 mm</t>
  </si>
  <si>
    <t>Анкери HST3 M16, L=200мм</t>
  </si>
  <si>
    <t>1.135</t>
  </si>
  <si>
    <t>Anchors HST3 M12, L=160 mm</t>
  </si>
  <si>
    <t>Анкери HST3 M12, L=160мм</t>
  </si>
  <si>
    <t>1.136</t>
  </si>
  <si>
    <t>Angle steel</t>
  </si>
  <si>
    <t xml:space="preserve">Сталь кутова </t>
  </si>
  <si>
    <t>"Hot-rolled equal-angle steel 50x50x5 mm
DSTU 2251:2018 or DSTU EN 10056-1:2006 (EN 10056-1:1998, IDT)"</t>
  </si>
  <si>
    <t>Кутик сталевий гарячекатаний рівнополочний 50х50х5мм  ДСТУ 2251:2018 або ДСТУ EN 10056-1:2006 (EN 10056-1:1998, IDT)</t>
  </si>
  <si>
    <t>1.137</t>
  </si>
  <si>
    <t>"Hot-rolled equal-angle steel 75x75x5 mm
DSTU 2251:2018 or DSTU EN 10056-1:2006 (EN 10056-1:1998, IDT)"</t>
  </si>
  <si>
    <t xml:space="preserve">Кутик сталевий гарячекатаний рівнополочний 75х75х5мм  ДСТУ 2251:2018 або ДСТУ EN 10056-1:2006 (EN 10056-1:1998, IDT)      </t>
  </si>
  <si>
    <t>1.138</t>
  </si>
  <si>
    <t>"Hot-rolled equal-angle steel 63x63x5 mm
DSTU 2251:2018"</t>
  </si>
  <si>
    <t>Кутик сталевий гарячекатаний рівнополочний 63х63х5мм  ДСТУ 2251:2018</t>
  </si>
  <si>
    <t>1.139</t>
  </si>
  <si>
    <t>Electric-welded longitudinal steel pipes</t>
  </si>
  <si>
    <t>"Outer diameter 57 mm, wall thickness 3.5 mm. Beveled on both sides, with end trimming and deburring. Made of killed, semi-killed, or rimmed steel grades: St3, St4, 08, 10, 15, and 20
DSTU 8943-2019
"</t>
  </si>
  <si>
    <t>Діаметр зовнішній 57мм, стінка 3,5 мм. Заторцьована  з обох сторін, з обрізанням решт і зняттям задирок. Виготовлена із спокійної або напівспокійної або кип’ячої сталі  марок: Cт3, Cт4, 08, 10, 15 і 20     ДСТУ 8943-2019</t>
  </si>
  <si>
    <t>1.140</t>
  </si>
  <si>
    <t>Straight-welded longitudinal steel pipes</t>
  </si>
  <si>
    <t>Труби сталеві прямошовні  електрозварні</t>
  </si>
  <si>
    <t>"Outer diameter 57 mm, wall thickness 3.5 mm, in bitumen-polymer insulation. Beveled on both sides, with end trimming and deburring. Made of killed, semi-killed, or rimmed steel grades: St1, St2, St3, St4, 08, 10, 15, and 20
DSTU 8943-2019"</t>
  </si>
  <si>
    <t>Діаметр зовнішній 57мм, стінка 3,5 мм в бітумно полімерній ізоляції. Заторцьована  з обох сторін, з обрізанням решт і зняттям задирок. Виготовлена із спокійної або напівспокійної або кип’ячої сталі  марок: Cт1, Cт2, Cт3, Cт4, 08, 10, 15 і 20                ДСТУ 8943-2019</t>
  </si>
  <si>
    <t>1.141</t>
  </si>
  <si>
    <t>PE 100 “GAS” Pipe SDR 17.6</t>
  </si>
  <si>
    <t xml:space="preserve">Труба ПЕ 100«ГАЗ» SDR 17,6 </t>
  </si>
  <si>
    <t>"PE 100 “GAS” Pipe SDR 17.6 (safety factor - 2.0) – 63x3.6
DSTU B EN 1555-2:2012 (DSTU B.V. 2.7-73-98)"</t>
  </si>
  <si>
    <t xml:space="preserve">Труба ПЕ 100«ГАЗ» SDR 17,6  – 63х3,6 ДСТУ Б EN 1555-2:2012  (ДСТУ Б.В. 2.7-73-98)  </t>
  </si>
  <si>
    <t>1.142</t>
  </si>
  <si>
    <t>Short-radius 90° bend</t>
  </si>
  <si>
    <t>Відвід крутовигнутий 90°</t>
  </si>
  <si>
    <t>"Body material - steel.
Connection type - welded.
Structural features - short-radius (3D 90°), seamless.
Outer diameter (D) - 57 mm.
Wall thickness - 3.5 mm.
DSTU GOST 17375:2003"</t>
  </si>
  <si>
    <t>Матеріал - сталь.
Тип приєднання – зварний.
Конструкційні особливості - крутовигнутий (3D 90°),  безшовний.
Зовнішній діаметр (D) - 57мм.
Товщина стінки – 3,5мм.                                           ДСТУ ГОСТ 17375:2003</t>
  </si>
  <si>
    <t>1.143</t>
  </si>
  <si>
    <t xml:space="preserve">90° Elbow </t>
  </si>
  <si>
    <t xml:space="preserve">Коліно 90° </t>
  </si>
  <si>
    <t>"90° Elbow ZNE PE100 SDR 11 - 63
DSTU B V.2.7-179:2008"</t>
  </si>
  <si>
    <t>Коліно 90° ЗНЕ ПЕ100 SDR 11 - 63                              ДСТУ Б В.2.7-179 : 2008</t>
  </si>
  <si>
    <t>1.144</t>
  </si>
  <si>
    <t>Reducer K2</t>
  </si>
  <si>
    <t>Перехід К2</t>
  </si>
  <si>
    <t>"Concentric reducer.
Body material - steel.
Connection type - welded.
Connection diameters:
- Outer diameter (D) - 57 mm. - Wall thickness - 3.5 mm. Nominal bore (Dy) 32 mm. Wall thickness - 2.8 mm.
DSTU GOST 17378-2003"</t>
  </si>
  <si>
    <t>Перехід концентричний.
Матеріал корпусу – сталь.
Тип приєднання – зварний. Приєднувальні діаметри:
-  Зовнішній діаметр (D) - 57мм. Товщина стінки  - 3,5мм;
- Умовний прохід (Dy)  32мм. Товщина стінки  - 2,8мм;                                                                                      ДСТУ ГОСТ 17378-2003</t>
  </si>
  <si>
    <t>1.145</t>
  </si>
  <si>
    <t>Threaded adapter</t>
  </si>
  <si>
    <t>Перехідник різьбовий</t>
  </si>
  <si>
    <t>Threaded adapter, brass, female/male 2”-11/4” (dу50-dу32)</t>
  </si>
  <si>
    <t xml:space="preserve">Перехідник різьбовий, латунь вн./зовн. 2"- 11/4" (dу50-dу32)                                  </t>
  </si>
  <si>
    <t>1.146</t>
  </si>
  <si>
    <t>Adapter</t>
  </si>
  <si>
    <t>Перехідник</t>
  </si>
  <si>
    <t>Threaded adapter, brass, external thread M20x1.5 G1/2”</t>
  </si>
  <si>
    <t>Перехідник зовнішня різьблення сталеве, зовнішня різьба М20х1,5 G1/2 "</t>
  </si>
  <si>
    <t>1.147</t>
  </si>
  <si>
    <t>Non-detachable PE/steel transition</t>
  </si>
  <si>
    <t>Нероз’ємний перехід ПЕ/сталь</t>
  </si>
  <si>
    <t>"Non-detachable PE/steel transition ZNE PE100 SDR 11 - 63/50
DSTU B V.2.7-179:2008"</t>
  </si>
  <si>
    <t>Нероз’ємний перехід ПЕ/сталь ЗНЕ ПЕ100 SDR 11  - 63/50                                                                               ДСТУ Б В.2.7-179 : 2008</t>
  </si>
  <si>
    <t>1.148</t>
  </si>
  <si>
    <t>Flange</t>
  </si>
  <si>
    <t>Фланець</t>
  </si>
  <si>
    <t>Flat welded steel flange PN 16 DN50         DSTU ISO 7005-1:2005</t>
  </si>
  <si>
    <t>Фланець сталевий плоский приварний PN 16 Ду50       ДСТУ ISO 7005-1:2005</t>
  </si>
  <si>
    <t>1.149</t>
  </si>
  <si>
    <t>"Flat welded steel flange PN 16 DN80
DSTU ISO 7005-1:2005"</t>
  </si>
  <si>
    <t>Фланець сталевий плоский приварний PN 16 Ду80      ДСТУ ISO 7005-1:2005</t>
  </si>
  <si>
    <t>1.150</t>
  </si>
  <si>
    <t>Flanged connection</t>
  </si>
  <si>
    <t>Фланцеве з’єднання</t>
  </si>
  <si>
    <t>"Nominal diameter (DN) - 50 mm.
Nominal pressure (PN) - 16 bar.
Operating temperature -30°C to +300°C.
Body material - steel 20.
Insulating sleeve - HD polyethylene, biconite."</t>
  </si>
  <si>
    <t>Номінальний діаметр (Ду) - 50мм.
Номінальний тиск (Pу)- 16 бар.
Температура робочого середовища -  -30°С - +300°С.
Матеріал  – сталь 20.
Втулка ізолююча – поліетилен ВД, біконіт.</t>
  </si>
  <si>
    <t>1.151</t>
  </si>
  <si>
    <t>Full-bore welded ball valve</t>
  </si>
  <si>
    <t>Кран кульовий повнопрохідний приварний</t>
  </si>
  <si>
    <t>"Valve type - ball valve.
Nominal diameter (nominal bore) - DN50.
Bore diameter - D50.
Operating medium - water.
Connection type - welded.
Operating pressure - 4.0 MPa.
Operating temperature - at least +180°C.
Leakage class - A.
Body material - carbon steel 20, St.37, or P235GH.
Ball (ball plug) material - stainless steel.
Ball sealing material - PTFE with carbon additive (PTFE+C) or fluoroplastic F4 with 20% coke additive (F4K20).
Stem material - stainless steel.
Stem sealing material - fluoroplastic or fluorosiloxane.
Control method - manual.
Installation (construction) length - 130 mm.
DSTU EN 1092-1:2018
"</t>
  </si>
  <si>
    <t>Тип крана -  кульовий.
Номінальний діаметр (умовний прохід) – DN50.
Діаметр проходу – D50.
Робоче середовище - вода.
Тип приєднання – приварний. 
Робочий тиск –  4,0 МПа.
Температура робочого середовища – не менше +180°С.
Клас герметичності – А.
Матеріал корпусу - вуглецева  сталь 20 або сталь St.37 або P235GH.
Матеріал кулі (пробки кульової) – нержавіюча сталь.
Матеріал ущільнення кулі – тефлон з добавкою вуглецю (РТFЕ+С) або фторопласт Ф4 з 20 % добавкою коксу (Ф4К20).
Матеріал штоку – нержавіюча сталь.
Матеріал ущільнення штоку  - фторопласт або фторсилоксан.
Спосіб керування – ручний.
Монтажна (будівельна) довжина – 210мм.                    ДСТУ EN 1092-1:2018</t>
  </si>
  <si>
    <t>1.152</t>
  </si>
  <si>
    <t>"Valve type - ball valve.
Nominal diameter (nominal bore) - DN50.
Bore diameter - D50.
Operating medium - water.
Connection type - flanged.
Operating pressure - at least 1.6 MPa.
Operating temperature - at least +180°C.
Leakage class - A.
Body material - carbon steel 20, St.37, or P235GH.
Ball (ball plug) material - stainless steel.
Ball sealing material - PTFE with carbon additive (PTFE+C) or fluoroplastic F4 with 20% coke additive (F4K20).
Stem material - stainless steel.
Stem sealing material - fluoroplastic or fluorosiloxane.
Control method - manual.
Installation (construction) length - 93 mm.
TU U 29.1-233920-001
"</t>
  </si>
  <si>
    <t>Тип крана -  кульовий.
Номінальний діаметр (умовний прохід) – DN50.
Діаметр проходу – D50.
Робоче середовище - вода.
Тип приєднання – фланцевий. 
Робочий тиск - не менше 1,6 МПа.
Температура робочого середовища - не менше +180°С.
Клас герметичності – А.
Матеріал корпусу - вуглецева  сталь 20 або сталь St.37 або P235GH.
Матеріал кулі (пробки кульової) – нержавіюча сталь.
Матеріал ущільнення кулі – тефлон з добавкою вуглецю (РТFЕ+С) або фторопласт Ф4 з 20 % добавкою коксу (Ф4К20).
Матеріал штоку – нержавіюча сталь.
Матеріал ущільнення штоку  - фторопласт або фторсилоксан.
Спосіб керування – ручний.
Монтажна (будівельна) довжина - 93мм.                       ТУ У 29.1-233920-001</t>
  </si>
  <si>
    <t>1.153</t>
  </si>
  <si>
    <t>Threaded steel ball valve</t>
  </si>
  <si>
    <t>Кран кульовий сталевий різьбовий</t>
  </si>
  <si>
    <t>"Valve type - ball valve.
Nominal diameter (nominal bore) - DN15.
Bore diameter - D15.
Connection type - threaded (socket).
Thread type - BB.
Operating medium - water.
Operating pressure - at least 1.6 MPa.
Operating temperature - at least +150°C.
Leakage class - A.
Control - manual.
Body, ball, and spindle material - brass.
Ball sealing material - PTFE or fluoroplastic F4.
"</t>
  </si>
  <si>
    <t>Тип крана – кульовий. Номінальний діаметр (умовний прохід) – DN15.
Діаметр проходу – D15.
Тип приєднання – муфтовий.
Тип різьби – ВВ.
Робоче середовище - вода.
Робочий тиск – не меньше 1.6 МПа.
Температура робочого середовища – не менше +150°С.
Клас герметичності – А.
Управління ручне.
Матеріал корпусу, кулі, шпинделю  – латунь
Матеріал ущільнення кулі – тефлон (PTFE) або фторопласт Ф4.</t>
  </si>
  <si>
    <t>1.154</t>
  </si>
  <si>
    <t>"Valve type - ball valve with drain valve.
Nominal diameter (nominal bore) - DN15.
Bore diameter - D15.
Operating medium - water.
Connection type - threaded (socket).
Thread type - ВВ M20x1.5 - G1/2”.
Body material - brass.
Operating pressure - 2.5 MPa.
Operating temperature - at least +130°C.
Control - manual, handle-type lever
"</t>
  </si>
  <si>
    <t>Тип крана -  кульовий з спускним клапаном.
Номінальний діаметр (умовний прохід) – DN15.
Діаметр проходу – D15.
Робоче середовище: вода.
Тип приєднання – муфтовий.
Тип різьби - ВВ  М20х1,5 - G1/2".
Матеріал корпусу – латунь.
Робочий  тиск -  2,5 МПа.
Температура робочого середовища - не менше 130 °С.
 Управління - ручне  за допомогою рукоятки типу «ручка».</t>
  </si>
  <si>
    <t>1.155</t>
  </si>
  <si>
    <t>Wafer-type steel check valve</t>
  </si>
  <si>
    <t>Клапан зворотний сталевий міжфланцевий</t>
  </si>
  <si>
    <t>Steel (or stainless steel) wafer check valve dy50, Ru 1.6 MPa, Max. temperature 70°C</t>
  </si>
  <si>
    <t>Клапан зворотний сталевий (або нержавіючий) міжфланцевий dy50, Py 1,6 МПа, Макс. температура  70°C</t>
  </si>
  <si>
    <t>1.156</t>
  </si>
  <si>
    <t>"Automatic air vent dy15 (1/2”), Ru=1.0 MPa, T=130°C, external thread, brass body VT.502NH
DSTU GOST 15527
TU U 29.1-14307481-049:2010
"</t>
  </si>
  <si>
    <t>Повітровідвідник автоматичний dy15 (1/2") Ру=1,0 МПа Т=130°С різьба зовнішня, корпус -латунь VT.502NH                                                        ДСТУ ГОСТ 15527
ТУ У 29.1-14307481-049:2010</t>
  </si>
  <si>
    <t>1.157</t>
  </si>
  <si>
    <t>Socket (stub pipe)</t>
  </si>
  <si>
    <t>Steel socket L=35 mm G1/2 -1.6 MPa, BK 35 G1/2                                                                 TU U 28.7-14307481-044:2008</t>
  </si>
  <si>
    <t xml:space="preserve">Бобишка L=35мм  G1/2 -1,6МПа,  БК 35  G1/2                     ТУ У 28.7-14307481-044:2008  </t>
  </si>
  <si>
    <t>1.158</t>
  </si>
  <si>
    <t>Threaded fitting</t>
  </si>
  <si>
    <t>Різьба</t>
  </si>
  <si>
    <t>"Welded steel external thread G 1” (Dy25)
GOST 8965-75 (GOST 8969-75)"</t>
  </si>
  <si>
    <t>Різьба сталева приварна зовн. G 1" (dу25)                    ГОСТ 8965-75 (ГОСТ 8969-75)</t>
  </si>
  <si>
    <t>1.159</t>
  </si>
  <si>
    <t>"Welded steel external thread G 2” (Dy50)
GOST 8965-75 (GOST 8969-75)"</t>
  </si>
  <si>
    <t>Різьба сталева приварна зовн. G 2" (dу50)                   ГОСТ 8965-75 (ГОСТ 8969-75)</t>
  </si>
  <si>
    <t>1.160</t>
  </si>
  <si>
    <t>Union (American coupling)</t>
  </si>
  <si>
    <t>Згон</t>
  </si>
  <si>
    <t>Union (American connection) internal/extermal1 1/4” (Dy32), Ru1.6 MPa, Max. temperature 200°C</t>
  </si>
  <si>
    <t>Згон (американка) вн./зовн. 11/4" (dу32)                        Ру1,6МПа, Макс. температура  200°C</t>
  </si>
  <si>
    <t>1.161</t>
  </si>
  <si>
    <t>Union (American connection) female/male 1” (Dy25), Ru1.6 MPa, Max. temperature 200°C</t>
  </si>
  <si>
    <t>Згон (американка) вн./зовн. 1" (dу25)                             Ру1,6МПа, Макс. температура  200°C</t>
  </si>
  <si>
    <t>1.162</t>
  </si>
  <si>
    <t>Nipple</t>
  </si>
  <si>
    <t xml:space="preserve">Штуцер </t>
  </si>
  <si>
    <t>"Welded nipple external G1/2”
GOST 8965-75 (GOST 8969-75)"</t>
  </si>
  <si>
    <t>Штуцер приварний зовн. G1 / 2 "                                      ГОСТ 8965-75 (ГОСТ 8969-75)</t>
  </si>
  <si>
    <t>1.163</t>
  </si>
  <si>
    <t>Threaded elbow</t>
  </si>
  <si>
    <t>Кутик різьбовий</t>
  </si>
  <si>
    <t>Threaded elbow, Ru1.6 MPa, 90°, brass, female/female 1” (Dy25)</t>
  </si>
  <si>
    <t>Кутник різьбовий, Ру1,6МПа, 90°, латунь  вн./вн. 1" (dу25)</t>
  </si>
  <si>
    <t>1.164</t>
  </si>
  <si>
    <t xml:space="preserve">Coupling </t>
  </si>
  <si>
    <t xml:space="preserve">Муфта </t>
  </si>
  <si>
    <t>"Coupling ZNE PE 100 SDR 11 - 63
DSTU B V.2.7-179:2008
"</t>
  </si>
  <si>
    <t>Муфта ЗНЕ ПЕ 100 SDR 11 - 63                                      ДСТУ Б В.2.7-179 : 2008</t>
  </si>
  <si>
    <t>1.165</t>
  </si>
  <si>
    <t>Automatic circuit breaker</t>
  </si>
  <si>
    <t>Вимикач автоматичний</t>
  </si>
  <si>
    <t>Automatic circuit breaker, In=16A, PL6-C16/3P</t>
  </si>
  <si>
    <t>Автоматичний вимикач,  Iн= 16А.  PL6-C16/3 р</t>
  </si>
  <si>
    <t>1.166</t>
  </si>
  <si>
    <t>Automatic circuit breaker, In=16A, PL6-C16/1P</t>
  </si>
  <si>
    <t>Автоматичний вимикач,  Iн= 16А.  PL6-C16/1 р</t>
  </si>
  <si>
    <t>1.167</t>
  </si>
  <si>
    <t>Automatic circuit breaker, 230V, 6A, PL6-B6/1P</t>
  </si>
  <si>
    <t>Автоматичний вимикач, 230В, 6А PL6-В6/1 р</t>
  </si>
  <si>
    <t>1.168</t>
  </si>
  <si>
    <t>Automatic circuit breaker PL6-C6/1P</t>
  </si>
  <si>
    <t>Вимикач автоматичний PL6-С6/1 р</t>
  </si>
  <si>
    <t>1.169</t>
  </si>
  <si>
    <t>Automatic circuit breaker, 380V, 125A, BZMB2-125A 3P, Eaton Moeller</t>
  </si>
  <si>
    <t>Автоматичний вимикач, 380В, 125А BZMB2-125A 3 р, Eaton Moeller</t>
  </si>
  <si>
    <t>1.170</t>
  </si>
  <si>
    <t>Residual current circuit breaker (RCCB)</t>
  </si>
  <si>
    <t>Диференційний автоматичний вимикач</t>
  </si>
  <si>
    <t>Residual current circuit breaker (RCCB), two-pole, In=16A, PFL6-16/1N/C/003</t>
  </si>
  <si>
    <t>Диференційний автоматичний вимикач двохпол., Iн= 16А. PFL6-16/1N/C/003</t>
  </si>
  <si>
    <t>1.171</t>
  </si>
  <si>
    <t>Rechargeable battery</t>
  </si>
  <si>
    <t>Акумуляторна батарея</t>
  </si>
  <si>
    <t>FullENERGY AGM 7Ah 12V FEP-127 battery</t>
  </si>
  <si>
    <t>Акумулятор FullENERGY AGM 7Аг 12В FEP-127</t>
  </si>
  <si>
    <t>1.172</t>
  </si>
  <si>
    <t>Signal cable</t>
  </si>
  <si>
    <t>Кабель сигнальний</t>
  </si>
  <si>
    <t>"Fire-resistant signal cable JE-H(St)N…Bd FE 180/E30 1x2x0.8
TU U 27.3-39543889-014:2021"</t>
  </si>
  <si>
    <t>Кабель сигнальний вогнестійкий JE-H(St)Н…Bd FE 180/E30 1х2х0,8                                                              ТУ У 27.3-39543889-014:2021</t>
  </si>
  <si>
    <t>1.173</t>
  </si>
  <si>
    <t>Power cable</t>
  </si>
  <si>
    <t>Кабель живлення</t>
  </si>
  <si>
    <t>"Fire-resistant power cable PSVVng 4x0.4
TU U 27.3-35648326-001:2015"</t>
  </si>
  <si>
    <t xml:space="preserve">Кабель живлення вогнестійкий ПСВВнг 4х0,4               ТУ У 27.3-35648326-001:2015    </t>
  </si>
  <si>
    <t>1.174</t>
  </si>
  <si>
    <t>Fire-resistant cable</t>
  </si>
  <si>
    <t>Кабель вогнестійкий</t>
  </si>
  <si>
    <t>"Fire-resistant halogen-free cable 3x1.5 N(H)XH FE180/E30
TU U 27.3-35648326-001:2015"</t>
  </si>
  <si>
    <t>Кабель вогнестійкий безгалогений пер 3х1,5 N(H)XH FE180/Е30                                                                         ТУ У 27.3-35648326-001:2015</t>
  </si>
  <si>
    <t>1.175</t>
  </si>
  <si>
    <t>Surface-mounted socket</t>
  </si>
  <si>
    <t>Розетка накладна</t>
  </si>
  <si>
    <t>Surface-mounted socket, 230V, 16A, IP 54, RHE-1sd ETI</t>
  </si>
  <si>
    <t>Розетка накладна, 230В, 16А, ІР 54, RHE-1sd ЕТІ</t>
  </si>
  <si>
    <t>1.176</t>
  </si>
  <si>
    <t>Cable end joint</t>
  </si>
  <si>
    <t>Муфта кабельна кінцева</t>
  </si>
  <si>
    <t>End shrink sleeve up to 1kV for cable 
with plastic insulation 4 PCVTpN-1 (25/50) with terminations</t>
  </si>
  <si>
    <t>Кінцева термоусаджувальна муфта до 1кВ для кабеля 
з пластмасовою ізоляцією 4 ПКВТпН-1 (25/50) з 
кінцевиками</t>
  </si>
  <si>
    <t>1.177</t>
  </si>
  <si>
    <t>Ring terminal</t>
  </si>
  <si>
    <t>Наконечник кільцевий на кабель</t>
  </si>
  <si>
    <t>Cable lug - 10-8-5-M-UHL3</t>
  </si>
  <si>
    <t>Наконечник кабельний - 10-8-5-М-УХЛ3</t>
  </si>
  <si>
    <t>1.178</t>
  </si>
  <si>
    <t>Cable lug - 25-8-7-M-UHL3</t>
  </si>
  <si>
    <t>Наконечник кабельний - 25-8-7-М-УХЛ3</t>
  </si>
  <si>
    <t>1.179</t>
  </si>
  <si>
    <t>Cable lug - 50-10-11-M-UHL3</t>
  </si>
  <si>
    <t xml:space="preserve"> Наконечник кабельний - 50-10-11-М-УХЛ3</t>
  </si>
  <si>
    <t>1.180</t>
  </si>
  <si>
    <t xml:space="preserve"> Аварійний світлодіодний світильник EVROLIGHT 
SFT-LED-60-01 акумуляторний</t>
  </si>
  <si>
    <t>1.181</t>
  </si>
  <si>
    <t>Self-supporting insulated conductor with aluminum cores</t>
  </si>
  <si>
    <t>Самоутримний ізольований провід з алюмінієвими жилами</t>
  </si>
  <si>
    <t>Self-supporting insulated conductor with aluminum cores, light-stabilized cross-linked polyethylene insulation, flame-retardant, 50mm² SIP-5ng 4x50
TU U 31.3-00214534-014-2002</t>
  </si>
  <si>
    <t>Самоутримний ізольований провід з алюмінієвими жилами, в ізоляції із світлостабілізованого зшитого полiетилену що не розповсюджують горіння пер. 50мм2 СІП-5нг 4х50                                                           ТУ У 31.3-00214534-014-2002</t>
  </si>
  <si>
    <t>1.182</t>
  </si>
  <si>
    <t>Power cable with copper conductors</t>
  </si>
  <si>
    <t>Power cable with copper conductors, PVC insulation, PVC outer sheath with low flammability, cross-section 4x4 mm², VVGng - 1.0
TU U 31.3-00214534-018-2003</t>
  </si>
  <si>
    <r>
      <t>Кабель силовий з мідними жилами, з ізоляцією з ПВХ пластикату із зовнішньою оболонкою з ПВХ пластикату зниженої горючості, перерізом 4х4 мм</t>
    </r>
    <r>
      <rPr>
        <vertAlign val="superscript"/>
        <sz val="10"/>
        <rFont val="Arial"/>
        <family val="2"/>
      </rPr>
      <t>2</t>
    </r>
    <r>
      <rPr>
        <sz val="10"/>
        <rFont val="Arial"/>
        <family val="2"/>
      </rPr>
      <t>, ВВГнг - 1,0                                                                            ТУ У 31.3-00214534-018-2003</t>
    </r>
  </si>
  <si>
    <t>1.183</t>
  </si>
  <si>
    <t>Connecting wire with stranded copper conductor and PVC insulation</t>
  </si>
  <si>
    <t>Провод з’єднувальний, з мідною СПЖ, з ізоляцією з ПВХ</t>
  </si>
  <si>
    <t>Connecting wire, with copper stranded conductor, PVC insulation, PVC outer sheath with low flammability, PVSng 2x1
TU U 31.3-00214534-059:2008</t>
  </si>
  <si>
    <t>Провод з’єднувальний, з мідною СПЖ, з ізоляцією з ПВХ пластикату, із зовнішньою оболонкою з ПВХ пластикату зниженої горючості,  ПВСнг-LS 2*1                     ТУ У 31.3-00214534-059:2008</t>
  </si>
  <si>
    <t>1.184</t>
  </si>
  <si>
    <t>Connecting wire, with copper stranded conductor, PVC insulation, PVC outer sheath with low flammability, PVSng 3x1.5
TU U 31.3-00214534-059:2008</t>
  </si>
  <si>
    <t>Провод з’єднувальний, з мідною СПЖ, з ізоляцією з ПВХ пластикату, із зовнішньою оболонкою з ПВХ пластикату зниженої горючості, ПВСнг-LS 3*1,5                   ТУ У 31.3-00214534-059:2008</t>
  </si>
  <si>
    <t>1.185</t>
  </si>
  <si>
    <t>Fire-resistant shielded cable with copper conductors</t>
  </si>
  <si>
    <t>Вогнестійкий екранований кабель з мідними жилами</t>
  </si>
  <si>
    <t>Fire-resistant shielded communication and signaling cable with copper conductors 2x2x0.8mm² JE-H(St)H FE180/E30</t>
  </si>
  <si>
    <r>
      <t>Вогнестійкий екранований кабель з мідними жилами для зв’язку та сигналізації 2х2х0,8мм</t>
    </r>
    <r>
      <rPr>
        <vertAlign val="superscript"/>
        <sz val="10"/>
        <rFont val="Arial"/>
        <family val="2"/>
      </rPr>
      <t>2</t>
    </r>
    <r>
      <rPr>
        <sz val="10"/>
        <rFont val="Arial"/>
        <family val="2"/>
      </rPr>
      <t xml:space="preserve"> JE-H(St)H...Bd FE180/E30</t>
    </r>
  </si>
  <si>
    <t>1.186</t>
  </si>
  <si>
    <t>Power cable with copper conductors and PVC insulation</t>
  </si>
  <si>
    <t>Кабель силовий з мідними жилами, з ізоляцією з ПВХ пластикату</t>
  </si>
  <si>
    <t>Power cable with copper conductors, PVC insulation, PVC outer sheath with low flammability, cross-section 3x2.5 mm², VVGng - 1.0
TU U 31.3-00214534-018:2003</t>
  </si>
  <si>
    <r>
      <t>Кабель силовий з мідними жилами, з ізоляцією з ПВХ пластикату із зовнішньою оболонкою з ПВХ пластикату зниженої горючості, перерізом 3х2,5 мм</t>
    </r>
    <r>
      <rPr>
        <vertAlign val="superscript"/>
        <sz val="10"/>
        <rFont val="Arial"/>
        <family val="2"/>
      </rPr>
      <t>2</t>
    </r>
    <r>
      <rPr>
        <sz val="10"/>
        <rFont val="Arial"/>
        <family val="2"/>
      </rPr>
      <t>, ВВГнг -1,0                                                                      ТУ У 31.3-00214534-018-2003</t>
    </r>
  </si>
  <si>
    <t>1.187</t>
  </si>
  <si>
    <t>Power cable with copper conductors, PVC insulation, PVC outer sheath with low flammability, cross-section 3x1.5 mm², VVGng - 1.0                                                                    TU U 31.3-00214534-018:2003</t>
  </si>
  <si>
    <r>
      <t>Кабель силовий з мідними жилами, з ізоляцією з ПВХ пластикату із зовнішньою оболонкою з ПВХ пластикату зниженої горючості, перерізом 3х1,5 мм</t>
    </r>
    <r>
      <rPr>
        <vertAlign val="superscript"/>
        <sz val="10"/>
        <rFont val="Arial"/>
        <family val="2"/>
      </rPr>
      <t>2</t>
    </r>
    <r>
      <rPr>
        <sz val="10"/>
        <rFont val="Arial"/>
        <family val="2"/>
      </rPr>
      <t>, ВВГнг - 1,0                                                                           ТУ У 31.3-00214534-018-2003</t>
    </r>
  </si>
  <si>
    <t>1.188</t>
  </si>
  <si>
    <t>Installation wire with stranded copper conductor and PVC insulation</t>
  </si>
  <si>
    <t>Провод установчий, з мідною СПЖ, з ізоляцією з ПВХ</t>
  </si>
  <si>
    <t>Installation wire, with copper stranded conductor, PVC insulation, PV1 1x10 mm²
TU U 31.3-00214534-056:2006</t>
  </si>
  <si>
    <t>Провод установчий, з мідною СПЖ, з ізоляцією з ПВХ пластикату ПВ1 1х10 мм2                                               ТУ У 31.3-00214534-056:2006</t>
  </si>
  <si>
    <t>1.189</t>
  </si>
  <si>
    <t>Installation wire, with copper stranded conductor, PVC insulation, PV1 1x25 mm²
TU U 31.3-00214534-056:2006</t>
  </si>
  <si>
    <t>Провод установчий, з мідною СПЖ, з ізоляцією з ПВХ пластикату ПВ1 1х25 мм2                                                 ТУ У 31.3-00214534-056:2006</t>
  </si>
  <si>
    <t>1.190</t>
  </si>
  <si>
    <t>Wall-mounted modular enclosure</t>
  </si>
  <si>
    <t>Корпус навісний модульний</t>
  </si>
  <si>
    <t>Mounting box BM-33+P (300x300x200) IP54</t>
  </si>
  <si>
    <t xml:space="preserve"> Бокс монтажний БМ-33+П (300х300х200) IP54</t>
  </si>
  <si>
    <t>1.191</t>
  </si>
  <si>
    <t>Wall-mounted metal cabinet</t>
  </si>
  <si>
    <t>Шафа металева навісна</t>
  </si>
  <si>
    <t>Wall-mounted metal cabinet 300x300x150 mm (HxWxD), IP 54</t>
  </si>
  <si>
    <t>Шафа металева навісна 300х300х150мм (ВхШхГ), ІР 54</t>
  </si>
  <si>
    <t>1.192</t>
  </si>
  <si>
    <t>Wall-mounted metal cabinet 600x500x300 mm (HxWxD), IP 54</t>
  </si>
  <si>
    <t>Шафа металева навісна 600х500х300мм(ВхШхГ), ІР 54</t>
  </si>
  <si>
    <t>1.193</t>
  </si>
  <si>
    <t>Enclosure e.mbox.stand.n.12.z metal, for 12 modems, hinged, with lock</t>
  </si>
  <si>
    <t>Корпус e.mbox.stand.n.12.z металевий, під 12 мод., навісний, з замком</t>
  </si>
  <si>
    <t>1.194</t>
  </si>
  <si>
    <t>Power insulator</t>
  </si>
  <si>
    <t>Ізолятор силовий</t>
  </si>
  <si>
    <t>Power insulator H51xD35xM8, SM51 IEK</t>
  </si>
  <si>
    <t>Ізолятор силовий H51xD35xM8, SM51 ІЕК</t>
  </si>
  <si>
    <t>1.195</t>
  </si>
  <si>
    <t>Power terminal block</t>
  </si>
  <si>
    <t>Клема силова ввідна</t>
  </si>
  <si>
    <t>Power terminal block UTB 35-240</t>
  </si>
  <si>
    <t>Клема силова ввідна UTB 35-240</t>
  </si>
  <si>
    <t>1.196</t>
  </si>
  <si>
    <t>Corrugated PVC pipe</t>
  </si>
  <si>
    <t>Труба ПВХ гофрована</t>
  </si>
  <si>
    <t>Corrugated PVC pipe, diameter 25 mm
TU U 25.2-31032472.001-2002</t>
  </si>
  <si>
    <t xml:space="preserve">Труба ПВХ гофрована, диаметр 25 мм                          ТУ У 25.2-31032472.001-2002 </t>
  </si>
  <si>
    <t>1.197</t>
  </si>
  <si>
    <t>Corrugated pipe</t>
  </si>
  <si>
    <t>Труба гофрована</t>
  </si>
  <si>
    <t>Corrugated pipe made of self-extinguishing PVC, diameter 63 mm
TU U 25.2-31032472.001-2002</t>
  </si>
  <si>
    <t xml:space="preserve">Труба гофрована з самозагасаючого ПВХ діам. 63мм   ТУ У 25.2-31032472.001-2002 </t>
  </si>
  <si>
    <t>1.198</t>
  </si>
  <si>
    <t>1.199</t>
  </si>
  <si>
    <t>Insulated anchor tension clamp</t>
  </si>
  <si>
    <t>Затискач ізольований анкерний</t>
  </si>
  <si>
    <t>Insulated anchor tension clamp e.i.clamp.4.25.70.zr, E.NEXT-Ukraine</t>
  </si>
  <si>
    <t>Затискач ізольований анкерний натяжний e.i.clamp.4.25.70.zr, E.NEXT-Україна</t>
  </si>
  <si>
    <t>1.200</t>
  </si>
  <si>
    <t>Insulated passage unit with valve</t>
  </si>
  <si>
    <t>Вузол проходу утеплений з клапаном</t>
  </si>
  <si>
    <t>Insulated passage unit with manually controlled valve and condensate collection ring UP2-14* series 5.904-45</t>
  </si>
  <si>
    <t>Вузол проходу утеплений з клапаном, керованим вручну, з кільцем для збору конденсату УП2-14*            серія 5.904-45</t>
  </si>
  <si>
    <t>2</t>
  </si>
  <si>
    <t>Current transformer 1000/5A</t>
  </si>
  <si>
    <t>Трансформатор струму 1000/5А</t>
  </si>
  <si>
    <t>Current transformer 1000/5A, кл.т 0.5 T-0.66</t>
  </si>
  <si>
    <t>Трансформатор струму  1000/5А, кл.т.0,5 Т-0,66</t>
  </si>
  <si>
    <t>Circuit breaker, 16A</t>
  </si>
  <si>
    <t>Автоматичний вимикач, Iн= 16А</t>
  </si>
  <si>
    <t>Circuit breaker, In=16A, PL6-C16/1</t>
  </si>
  <si>
    <t>Автоматичний вимикач, Iн= 16А. PL6-C16/1                PL6-C16/1р</t>
  </si>
  <si>
    <t>Circuit breaker, 25A</t>
  </si>
  <si>
    <t>Автоматичний вимикач, Iн= 25А</t>
  </si>
  <si>
    <t>Circuit breaker, In=25A, PL6-C25/1</t>
  </si>
  <si>
    <t>Автоматичний вимикач, Iн= 25А. PL6-C25/1               PL6-C25/1р</t>
  </si>
  <si>
    <t>Wall-mounted plastic modular enclosure for 4 modules</t>
  </si>
  <si>
    <t>Корпус навісний модульний пластиковий на 4 модуля</t>
  </si>
  <si>
    <t>Enclosure modular plastic wall-mounted for 4 modules, IP 65 ECH-4G, ETI</t>
  </si>
  <si>
    <t>Корпус навісний модульний пластиковий на 4 модуля, ІР 65 ЕСН-4G, ЕТІ</t>
  </si>
  <si>
    <t>Rechargeable battery 12/7.0Ah, AKB 7Ah, LLC Rikas-Varta</t>
  </si>
  <si>
    <t>Battery 12/7.0Ah AKB 7 Ah, LLC Rikas-Varta
Battery 7 Ah, LLC Rikas-Varta</t>
  </si>
  <si>
    <t>Pressure gauge DM 05 100 1.6 MPa-1.5</t>
  </si>
  <si>
    <t>Манометр ДМ 05 100 1,6МПа-1,5</t>
  </si>
  <si>
    <t>Pressure gauge with measuring range 0 - 1.6 MPa, case diameter 100 mm, accuracy class 1.5, M20×1.5 DM 05 100 1.6MPa-1.5 TU 33.2-14307481-031:2005</t>
  </si>
  <si>
    <t>Манометр з межею вимірювання 0 ...1,6 МПа, діаметр корпусу 100мм клас точності 1,5  М20х1,5 ,ДМ 05 100 1,6МПа-1,5                                                                    ТУ 33.2-14307481-031:2005</t>
  </si>
  <si>
    <t>Pressure gauge DM 05 100 1.0 MPa-1.5</t>
  </si>
  <si>
    <t>Манометр ДМ 05 100 1,0МПа-1,5</t>
  </si>
  <si>
    <t>Pressure gauge with measuring range 0 - 1.0 MPa, case diameter 100 mm, accuracy class 1.5, M20×1.5 DM 05 100 1.0MPa-1.5 TU 33.2-14307481-031:2006</t>
  </si>
  <si>
    <t>Манометр з межею вимірювання 0 ...1,0 МПа, діаметр корпусу 100мм клас точності 1,5  М20х1,5 ,ДМ 05 100 1,0МПа-1,5                                                                     ТУ 33.2-14307481-031:2006</t>
  </si>
  <si>
    <t>Pressure gauge with measurement range 0</t>
  </si>
  <si>
    <t xml:space="preserve">Манометр з межею вимірювання 0 </t>
  </si>
  <si>
    <t>Pressure gauge with measuring range 0 - 2.5 MPa, case diameter 160 mm, accuracy class 1.5, M20×1.5 TU 33.2-14307481-031:2006</t>
  </si>
  <si>
    <t>Манометр з межею вимірювання 0 ... 2,5 МПа, діаметр корпуса 160мм клас точності 1,5 М20х1,5       ТУ 33.2-14307481-031:2006</t>
  </si>
  <si>
    <t>Bimetallic radial thermometer 80/50</t>
  </si>
  <si>
    <t xml:space="preserve">Термометр біметалевий радіальний 80/50 </t>
  </si>
  <si>
    <t>Bimetallic dial thermometer 80/50 t= 0…+120°C, TB 80-50 0…+120.2.5-P
TU U 33.2-14307481-03:2005</t>
  </si>
  <si>
    <t>Термометр біметалевий радіальний 80/50  t= 0...+120°С,  ТБ 80-50  0... +120-2,5-Р                            ТУ У 33.2-14307481-0.33:2005</t>
  </si>
  <si>
    <t>Fire alarm light-sound indicator with “Fire” label, OSZ-12EX, Tiras</t>
  </si>
  <si>
    <t>Оповіщувач пожежний свiтло-звуковий з написом "Пожежа"  ОСЗ-12Ех, Тірас</t>
  </si>
  <si>
    <t>Fire alarm light and sound beacon with inscription “Fire” ОСЗ-12Ex, Tiras</t>
  </si>
  <si>
    <t xml:space="preserve">Оповіщувач пожежний свiтло-звуковий з написом "Пожежа"  ОСЗ-12Ех, Тірас </t>
  </si>
  <si>
    <t>2.11</t>
  </si>
  <si>
    <t>Manual fire alarm in explosion-proof design SPR-Tiras EX, LLC “Tiras-12”</t>
  </si>
  <si>
    <t>Сповіщувач пожежний ручний в іскробезпечному виконанні  СПР-Тірас Ех, ТОВ «Тирас-12»</t>
  </si>
  <si>
    <t>Manual fire alarm in explosion-proof design SPR-Tiras Ex, LLC “Tiras-12”</t>
  </si>
  <si>
    <t>2.12</t>
  </si>
  <si>
    <t>Point smoke fire detector SPD-3.2, PP “Arton”</t>
  </si>
  <si>
    <t>Сповіщувач пожежний димовий точковий СПД-3,2, ПП «Артон»</t>
  </si>
  <si>
    <t>2.13</t>
  </si>
  <si>
    <t>Heat fire detector in explosion-proof design SPT-Ex, LLC “Tiras-12”</t>
  </si>
  <si>
    <t>Сповіщувач пожежний   тепловий в іскробезпечному виконанні СПТ-Ех, ТОВ «Тирас-12»</t>
  </si>
  <si>
    <t>2.14</t>
  </si>
  <si>
    <t>Digital auto-dialing module MLA-GSM, Tiras</t>
  </si>
  <si>
    <t>Модуль цифрового автодозвону МЦА-GSM, Тірас</t>
  </si>
  <si>
    <t>Digital autodial module MCA-GSM, Tiras</t>
  </si>
  <si>
    <t>2.15</t>
  </si>
  <si>
    <t>Relay line module MRL 2.1, Tiras</t>
  </si>
  <si>
    <t>Модуль релейних ліній МРЛ 2.1 Тірас</t>
  </si>
  <si>
    <t>2.16</t>
  </si>
  <si>
    <t>Intrinsically safe module MBI-2, Tiras</t>
  </si>
  <si>
    <t>Модуль іскрозахисту  МБІ-2, Тірас</t>
  </si>
  <si>
    <t>Spark protection module MBI-2, Tiras</t>
  </si>
  <si>
    <t>2.17</t>
  </si>
  <si>
    <t>Light-sound alarm “Dzhmil-2”, Tiras</t>
  </si>
  <si>
    <t>Оповіщувач світло-звуковий "Джміль-2", Тірас</t>
  </si>
  <si>
    <t>2.18</t>
  </si>
  <si>
    <t>Fire alarm control panel  TIRAS-4 P, LLC Tiras-12</t>
  </si>
  <si>
    <t>Прилад приймально-контрольний пожежний ТИРАС-4 П, ТОВ «Тирас-12»</t>
  </si>
  <si>
    <t>Fire alarm control and receiving device 281 mm × 226 mm × 85 mm TIRAS-4 P, LLC “Tiras-12”</t>
  </si>
  <si>
    <t>Прилад приймально-контрольний пожежний 281 мм х 226 мм х 85 мм ТИРАС-4 П, ТОВ «Тирас-12»</t>
  </si>
  <si>
    <t>2.19</t>
  </si>
  <si>
    <t>Three-phase multi-tariff electricity meter</t>
  </si>
  <si>
    <t xml:space="preserve">Лічильник электроенергії  трифазний багатотарифний </t>
  </si>
  <si>
    <t>Electricity meter three-phase multi-tariff ZMY410CW1U0L40.01.1021 LANDIS &amp; GYR 3x57.7/100-3x240/415V, 5(10)A, cl. 1/2., imp. output, opto-port, M-bus, RS485, relay out. 8А.</t>
  </si>
  <si>
    <t>Лічильник электроенергії  трифазний багатотарифний ZMY410CW1U0L40.01.1021 LANDIS &amp; GYR                3x57,7/100-3x240/415V, 5(10)А, кл. т. 1/2., імп. вихід, оптопорт, M-bus, RS485, релейний вих. 8А.</t>
  </si>
  <si>
    <t>2.20</t>
  </si>
  <si>
    <t xml:space="preserve">Heat meter </t>
  </si>
  <si>
    <t>Теплолічильник  (СВТУ-11Т) модифікація М2 (варіант 2)</t>
  </si>
  <si>
    <t>Heat meter SVTU11T(M2) included. The version of execution: 2. flow measuring
section VD1: VD-40, flange kit, straight sections, cable 10m. Т1: TSP-T-4, 10 m cable, 60° bushing, sleeve; T2: TSP-T-4, 10 m cable, 60° bushing, sleeve.
RS232 cable 2.0 m</t>
  </si>
  <si>
    <t>Теплолічильник СВТУ11Т(М2) в комплектi. Варіант виконання: 2. Витратомірна
ділянка ВД1: ВД-40, фланцевий комплект, прямі ділянки, кабель 10м. Т1: ТСП-Т-4, кабель 10м, втулка 60°, гільза; Т2: ТСП-Т-4, кабель 10м, втулка 60°, гільза.
Кабель RS232 2.0 м.</t>
  </si>
  <si>
    <t>2.21</t>
  </si>
  <si>
    <t>Server MOXA</t>
  </si>
  <si>
    <t>Сервер MOXA</t>
  </si>
  <si>
    <t>Server MOXA NPort5100A 1-port asynchronous server (RS232/422/485) via Ethernet</t>
  </si>
  <si>
    <t xml:space="preserve">Сервер MOXA NPort5100A  1-портовий асинхр. сервер, (RS232/422/485) в Ethemet. </t>
  </si>
  <si>
    <t>2.22</t>
  </si>
  <si>
    <t>Circulation pump with frequency regulation</t>
  </si>
  <si>
    <t>Насос циркуляційний з частотним регулюванням</t>
  </si>
  <si>
    <t>Circulation pump with frequency control
H=11m water column, Gmax=40 m³/h, P=1.6 MPa, N=0.8 kW, T=110°C, Wilo Yonos MAXO 65/0.5-12</t>
  </si>
  <si>
    <t>Насос циркуляційний з частотним регулюванням Н=11м.вод.ст. Gmax=40 м3/год. Р=1,6МПа., N=0,8 кВт. Т=110град , Wilo Yonos MAXO 65/0,5-12</t>
  </si>
  <si>
    <t>2.23</t>
  </si>
  <si>
    <t xml:space="preserve">Circulation pump with frequency regulation </t>
  </si>
  <si>
    <t>Circulation pump with frequency control
H=16m water column, Gmax=40 m³/h, P=1.0 MPa, T=110°C, Wilo Yonos MAXO 65/0.5-16</t>
  </si>
  <si>
    <t>Насос циркуляційний з частотним регулюванням Н=16м.вод.ст. Gmax=40 м3/год. Р=1,0МПа., Т=110град , Wilo Yonos MAXO 65/0,5-16</t>
  </si>
  <si>
    <t>2.24</t>
  </si>
  <si>
    <t>Heat exchanger S14A-ST16-34-TK</t>
  </si>
  <si>
    <t>Теплообмінник S14A-ST16-34-TK</t>
  </si>
  <si>
    <t>Heat exchanger S14A-ST16-34-TK
1.6 MPa, T=100°C, Heat load 652 kW
side 1: 90°C-70°C, Side 2: 33.8°C-65°C, Danfoss</t>
  </si>
  <si>
    <t>Теплообмінник S14A-ST16-34-TK                               1,6 МПа, Т-100°С,  Теплове навантаження652кВт, Сторона1: 90°С-70°С, Сторона2 :33,8°С-65°С. Danfos</t>
  </si>
  <si>
    <t>2.25</t>
  </si>
  <si>
    <t xml:space="preserve">Technological accounting unit </t>
  </si>
  <si>
    <t>Блок технологічного обліку</t>
  </si>
  <si>
    <t>Technological accounting unit BTO-GSMK-318-GPRS (includes a freely programmable GSM/GPRS modem and an additional communication device with RS-232 interface)</t>
  </si>
  <si>
    <t>Блок технологічного обліку БТО-GSMK-318-GPRS (включає вільно програмований GSM/GPRS модем і додатковий комунікаційний  пристрій з інтерфейсом RS-232)</t>
  </si>
  <si>
    <t>2.26</t>
  </si>
  <si>
    <t>Manual fire alarm</t>
  </si>
  <si>
    <t>Сповіщувач пожежний ручний</t>
  </si>
  <si>
    <t>Сповіщувач пожежний ручний в іскробезпечному виконанні СПР-Тірас Ех, ТОВ «Тирас-12»</t>
  </si>
  <si>
    <t>2.27</t>
  </si>
  <si>
    <t>Smoke fire detector</t>
  </si>
  <si>
    <t>Сповіщувач пожежний димовий</t>
  </si>
  <si>
    <t>Point-type smoke fire detector SPD-3.2, PE “Arton”</t>
  </si>
  <si>
    <t>2.28</t>
  </si>
  <si>
    <t>Heat fire detector</t>
  </si>
  <si>
    <t>Сповіщувач пожежний тепловий</t>
  </si>
  <si>
    <t>Сповіщувач пожежний тепловий в іскробезпечному виконанні СПТ-Ех, ТОВ «Тирас-12»</t>
  </si>
  <si>
    <t>2.29</t>
  </si>
  <si>
    <t>Fire light and sound alarm</t>
  </si>
  <si>
    <t>Оповіщувач пожежний свiтло-звуковий</t>
  </si>
  <si>
    <t>Fire light and sound alarm with inscription “Fire” OSZ-12Ex, SPT-Ex, LLC “Tiras-12”</t>
  </si>
  <si>
    <t>Оповіщувач пожежний свiтло-звуковий з написом "Пожежа" ОСЗ-2Ех, ТОВ «Тирас-12»</t>
  </si>
  <si>
    <t>2.30</t>
  </si>
  <si>
    <t>Digital autodialer module</t>
  </si>
  <si>
    <t>Модуль цифрового автодозвону</t>
  </si>
  <si>
    <t>Digital autodialer module MCA-GSM, Tiras</t>
  </si>
  <si>
    <t>2.31</t>
  </si>
  <si>
    <t>Relay line module</t>
  </si>
  <si>
    <t>Модуль релейних ліній</t>
  </si>
  <si>
    <t>2.32</t>
  </si>
  <si>
    <t>Relay line module MBI-2, Tiras</t>
  </si>
  <si>
    <t>Модуль релейних ліній  МБІ-2, Тірас</t>
  </si>
  <si>
    <t>2.33</t>
  </si>
  <si>
    <t>Light and sound alarm</t>
  </si>
  <si>
    <t>Оповіщувач світло-звуковий</t>
  </si>
  <si>
    <t>Light and sound alarm “Dzhmil-2”, Tiras</t>
  </si>
  <si>
    <t>2.34</t>
  </si>
  <si>
    <t>Light alarm</t>
  </si>
  <si>
    <t>Оповіщувач світловий</t>
  </si>
  <si>
    <t>Light alarm “Sergeant” C-07C-220</t>
  </si>
  <si>
    <t>Оповіщувач світловий “Сержант” С-07С-220</t>
  </si>
  <si>
    <t>2.35</t>
  </si>
  <si>
    <t>Gas detector</t>
  </si>
  <si>
    <t>Газосигналізатор</t>
  </si>
  <si>
    <t>Gas detector (explosion-proof) VARTA 1-03 i</t>
  </si>
  <si>
    <t>Газосигналізатор (іскрозахист) ВАРТА 1-03 і</t>
  </si>
  <si>
    <t>2.36</t>
  </si>
  <si>
    <t>Carbon monoxide sensor</t>
  </si>
  <si>
    <t>Давач чадного газу</t>
  </si>
  <si>
    <t>Carbon monoxide sensor DUG-4i (explosion-proof)</t>
  </si>
  <si>
    <t>Давач чадного газу ДУГ-4i (іскрозахист)</t>
  </si>
  <si>
    <t>2.37</t>
  </si>
  <si>
    <t>Methane sensor</t>
  </si>
  <si>
    <t>Давач метану</t>
  </si>
  <si>
    <t>Methane sensor DM-4i (explosion-proof)</t>
  </si>
  <si>
    <t>Давач метану ДМ-4i (іскрозахист)</t>
  </si>
  <si>
    <t>2.38</t>
  </si>
  <si>
    <t>Fire alarm control panel</t>
  </si>
  <si>
    <t>Прилад приймально-контрольний пожежний</t>
  </si>
  <si>
    <t>Fire alarm control and indicating panel 281 mm x 226 mm x 85 mm TIRAS-4 P, LLC “Tiras-12”</t>
  </si>
  <si>
    <t>2.39</t>
  </si>
  <si>
    <t>Server МОХА</t>
  </si>
  <si>
    <t>Сервер МОХА</t>
  </si>
  <si>
    <t>MOXA NPort5100A 1-port asynchronous server, (RS232/422/485) over Ethernet.</t>
  </si>
  <si>
    <t>Сервер MOXA NPort5100A  1-портовий асинхр. сервер, (RS232/422/485) в Ethemet.</t>
  </si>
  <si>
    <t>2.40</t>
  </si>
  <si>
    <t>Pressure gauge DM 05160 0-1.0MPa-1.5</t>
  </si>
  <si>
    <t>Манометр ДМ 05160 0-1,0МПа-1,5</t>
  </si>
  <si>
    <t>Pressure gauge with a measuring range of 0 to 1.0 MPa, threaded connection M20x1.5, accuracy class 1.5, DM 05160 0-1.0MPa-1.5
TU 33.2-14307481-031:2006</t>
  </si>
  <si>
    <t>Манометр з межею вимірювання від 0 до 1,0 МПа, різьба штуцера М20х1,5 клас точності 1,5,  ДМ 05160 0-1,0МПа-1,5                                                                        ТУ 33.2-14307481-031:2006</t>
  </si>
  <si>
    <t>2.41</t>
  </si>
  <si>
    <t>Bimetallic thermometer</t>
  </si>
  <si>
    <t>Термометр біметалевий</t>
  </si>
  <si>
    <t>Bimetallic radial thermometer 80/50 t = 0…+120°C, TB 80-50 0…+120-2.5-R
TU U 33.2-14307481-0.33:2005</t>
  </si>
  <si>
    <t>Термометр біметалевий радіальний 80/50  t = 0...+120°С,  ТБ 80-50  0... +120-2,5-Р                                ТУ У 33.2-14307481-0.33:2005</t>
  </si>
  <si>
    <t>2.42</t>
  </si>
  <si>
    <t>Circulation pump</t>
  </si>
  <si>
    <t>Насос циркуляційний</t>
  </si>
  <si>
    <t>Circulation pump with frequency regulation Wilo Yonos MAXO 30/0.5 -10 PN10: Gmax=9.6 m³/h, H=10 m H₂O, with electric motor N=0.19 kW, n=4450 rpm, ~230V.</t>
  </si>
  <si>
    <r>
      <t>Насос циркуляційний з частотним регулюванням Wilo Yonos MAXO 30/0,5 -10 PN10: Gmax=9,6 м</t>
    </r>
    <r>
      <rPr>
        <vertAlign val="superscript"/>
        <sz val="10"/>
        <rFont val="Arial"/>
        <family val="2"/>
      </rPr>
      <t>3</t>
    </r>
    <r>
      <rPr>
        <sz val="10"/>
        <rFont val="Arial"/>
        <family val="2"/>
      </rPr>
      <t>/год. Н=10 вод.ст, з електродвигуном N=0,19 кВт., n =4450 об./хв. ~230В.</t>
    </r>
  </si>
  <si>
    <t>2.43</t>
  </si>
  <si>
    <t>Heat exchanger</t>
  </si>
  <si>
    <t>Теплообмінник</t>
  </si>
  <si>
    <t>Brazed heat exchanger Pmax=25 bar, Q=109 kW, Tmax=180°C, number of plates 50 pcs, F=1.34 m², XB12L-1-50, brazed, Danfoss</t>
  </si>
  <si>
    <t>Теплообмінник паяний Рmax=25бар. Q=109кВт., Тmax=180°С кількість пластин 50шт F=1,34 м2, XB12L-1-50  паяний Danfoss</t>
  </si>
  <si>
    <t>47, Tovaryska str., Zaporizhzhia city</t>
  </si>
  <si>
    <t xml:space="preserve">м. Запоріжжя, вул. Товариська, 47 </t>
  </si>
  <si>
    <t>Concern “City Heating Networks”</t>
  </si>
  <si>
    <t>Концерн "Міські теплові мережі"</t>
  </si>
  <si>
    <r>
      <rPr>
        <b/>
        <sz val="9"/>
        <color rgb="FF000000"/>
        <rFont val="Arial"/>
        <family val="2"/>
        <charset val="204"/>
      </rPr>
      <t xml:space="preserve">Ціна, </t>
    </r>
    <r>
      <rPr>
        <b/>
        <sz val="9"/>
        <color rgb="FFFF0000"/>
        <rFont val="Arial"/>
        <family val="2"/>
      </rPr>
      <t>Євро</t>
    </r>
    <r>
      <rPr>
        <b/>
        <sz val="9"/>
        <color rgb="FFFF0000"/>
        <rFont val="Arial"/>
        <family val="2"/>
        <charset val="204"/>
      </rPr>
      <t>,</t>
    </r>
    <r>
      <rPr>
        <b/>
        <sz val="9"/>
        <color rgb="FF000000"/>
        <rFont val="Arial"/>
        <family val="2"/>
        <charset val="204"/>
      </rPr>
      <t xml:space="preserve"> </t>
    </r>
    <r>
      <rPr>
        <b/>
        <sz val="9"/>
        <color rgb="FFFF0000"/>
        <rFont val="Arial"/>
        <family val="2"/>
        <charset val="204"/>
      </rPr>
      <t>без ПДВ</t>
    </r>
    <r>
      <rPr>
        <b/>
        <sz val="9"/>
        <color rgb="FF000000"/>
        <rFont val="Arial"/>
        <family val="2"/>
        <charset val="204"/>
      </rPr>
      <t xml:space="preserve"> / 
Price </t>
    </r>
    <r>
      <rPr>
        <b/>
        <sz val="9"/>
        <color rgb="FFFF0000"/>
        <rFont val="Arial"/>
        <family val="2"/>
      </rPr>
      <t>EUR</t>
    </r>
    <r>
      <rPr>
        <b/>
        <sz val="9"/>
        <color rgb="FFFF0000"/>
        <rFont val="Arial"/>
        <family val="2"/>
        <charset val="204"/>
      </rPr>
      <t xml:space="preserve"> (VAT excl.)*</t>
    </r>
  </si>
  <si>
    <r>
      <rPr>
        <b/>
        <sz val="9"/>
        <color rgb="FF000000"/>
        <rFont val="Arial"/>
        <family val="2"/>
        <charset val="204"/>
      </rPr>
      <t xml:space="preserve">Сума, </t>
    </r>
    <r>
      <rPr>
        <b/>
        <sz val="9"/>
        <color rgb="FFFF0000"/>
        <rFont val="Arial"/>
        <family val="2"/>
      </rPr>
      <t>Євро</t>
    </r>
    <r>
      <rPr>
        <b/>
        <sz val="9"/>
        <color rgb="FFFF0000"/>
        <rFont val="Arial"/>
        <family val="2"/>
        <charset val="204"/>
      </rPr>
      <t xml:space="preserve">, без ПДВ </t>
    </r>
    <r>
      <rPr>
        <b/>
        <sz val="9"/>
        <color rgb="FF000000"/>
        <rFont val="Arial"/>
        <family val="2"/>
        <charset val="204"/>
      </rPr>
      <t>/
Amount,</t>
    </r>
    <r>
      <rPr>
        <b/>
        <sz val="9"/>
        <color rgb="FFFF0000"/>
        <rFont val="Arial"/>
        <family val="2"/>
        <charset val="204"/>
      </rPr>
      <t xml:space="preserve"> EUR (VAT excl.) </t>
    </r>
  </si>
  <si>
    <r>
      <t>Всього до сплати</t>
    </r>
    <r>
      <rPr>
        <b/>
        <sz val="9"/>
        <color rgb="FFFF0000"/>
        <rFont val="Arial"/>
        <family val="2"/>
      </rPr>
      <t xml:space="preserve"> Лот 1</t>
    </r>
    <r>
      <rPr>
        <b/>
        <sz val="9"/>
        <color theme="1"/>
        <rFont val="Arial"/>
        <family val="2"/>
        <charset val="204"/>
      </rPr>
      <t xml:space="preserve"> / Amount to pay </t>
    </r>
    <r>
      <rPr>
        <b/>
        <sz val="9"/>
        <color rgb="FFFF0000"/>
        <rFont val="Arial"/>
        <family val="2"/>
      </rPr>
      <t>Lot 1</t>
    </r>
  </si>
  <si>
    <r>
      <t>Всього до сплати</t>
    </r>
    <r>
      <rPr>
        <b/>
        <sz val="9"/>
        <color rgb="FFFF0000"/>
        <rFont val="Arial"/>
        <family val="2"/>
      </rPr>
      <t xml:space="preserve"> Лот 2</t>
    </r>
    <r>
      <rPr>
        <b/>
        <sz val="9"/>
        <color theme="1"/>
        <rFont val="Arial"/>
        <family val="2"/>
        <charset val="204"/>
      </rPr>
      <t xml:space="preserve"> / Amount to pay </t>
    </r>
    <r>
      <rPr>
        <b/>
        <sz val="9"/>
        <color rgb="FFFF0000"/>
        <rFont val="Arial"/>
        <family val="2"/>
      </rPr>
      <t>Lot 2</t>
    </r>
  </si>
  <si>
    <t xml:space="preserve">Всього до сплати по всім лотам / Amount to pay for all lots </t>
  </si>
  <si>
    <t>N/A</t>
  </si>
  <si>
    <r>
      <t xml:space="preserve">Термін постачання </t>
    </r>
    <r>
      <rPr>
        <b/>
        <sz val="10"/>
        <color theme="1"/>
        <rFont val="Arial"/>
        <family val="2"/>
      </rPr>
      <t>до</t>
    </r>
    <r>
      <rPr>
        <sz val="10"/>
        <color theme="1"/>
        <rFont val="Arial"/>
        <family val="2"/>
        <charset val="204"/>
      </rPr>
      <t xml:space="preserve"> /
deadline for delivery </t>
    </r>
    <r>
      <rPr>
        <b/>
        <sz val="10"/>
        <color theme="1"/>
        <rFont val="Arial"/>
        <family val="2"/>
      </rPr>
      <t>till</t>
    </r>
  </si>
  <si>
    <r>
      <t>а) Видаткова накладна
б) Гарантійний талон</t>
    </r>
    <r>
      <rPr>
        <i/>
        <sz val="9"/>
        <color theme="1"/>
        <rFont val="Arial"/>
        <family val="2"/>
        <charset val="204"/>
      </rPr>
      <t xml:space="preserve"> по  позиціям 2.14.,2.18.,2.19.,2.20.,2.21.,2.22.,2.23.,2.24.,2.25.,2.30.,2.35.,2.36.,2.37.,2.38.,2.39.,2.42.,2.43. (з печаткою виробника та/або Продавця)</t>
    </r>
  </si>
  <si>
    <r>
      <t>a) Delivery note
b) Warranty certificate</t>
    </r>
    <r>
      <rPr>
        <i/>
        <sz val="9"/>
        <color theme="1"/>
        <rFont val="Arial"/>
        <family val="2"/>
        <charset val="204"/>
      </rPr>
      <t xml:space="preserve"> for the items 2.14.,2.18.,2.19.,2.20.,2.21.,2.22.,2.23.,2.24.,2.25.,2.30.,2.35.,2.36.,2.37.,2.38.,2.39.,2.42.,2.43. (with stamp of manufacture and/or Seller)</t>
    </r>
  </si>
  <si>
    <t xml:space="preserve">!! Пропозиції з термінами поставки, довші ніж зазначені в тендерній документації, не будуть прийматися до розгляду / !! Bids with delivery terms longer than indicated in tender documentation will be disqualified. </t>
  </si>
  <si>
    <t xml:space="preserve">післяоплата / post-payment; </t>
  </si>
  <si>
    <t>календарних днів з дати підписання видаткової накладної / calendar days from signing date of delivery note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</si>
</sst>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7"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sz val="11"/>
      <color theme="1"/>
      <name val="Arial"/>
      <family val="2"/>
      <charset val="204"/>
    </font>
    <font>
      <b/>
      <sz val="14"/>
      <color theme="1"/>
      <name val="Arial"/>
      <family val="2"/>
    </font>
    <font>
      <sz val="12"/>
      <color theme="1"/>
      <name val="Calibri"/>
      <family val="2"/>
      <charset val="204"/>
      <scheme val="minor"/>
    </font>
    <font>
      <sz val="10"/>
      <color theme="0"/>
      <name val="Arial"/>
      <family val="2"/>
      <charset val="204"/>
    </font>
    <font>
      <vertAlign val="superscript"/>
      <sz val="10"/>
      <name val="Arial"/>
      <family val="2"/>
    </font>
    <font>
      <sz val="11"/>
      <name val="Calibri"/>
      <family val="2"/>
      <charset val="204"/>
      <scheme val="minor"/>
    </font>
    <font>
      <sz val="9"/>
      <name val="Arial"/>
      <family val="2"/>
      <charset val="204"/>
    </font>
    <font>
      <sz val="12"/>
      <name val="Arial"/>
      <family val="2"/>
    </font>
    <font>
      <sz val="10"/>
      <color rgb="FF242424"/>
      <name val="Arial"/>
      <family val="2"/>
    </font>
  </fonts>
  <fills count="10">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0.14999847407452621"/>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cellStyleXfs>
  <cellXfs count="502">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 fillId="0" borderId="0" xfId="6" applyAlignment="1">
      <alignment horizontal="left" vertical="top"/>
    </xf>
    <xf numFmtId="49" fontId="5" fillId="0" borderId="1" xfId="6" applyNumberFormat="1" applyFont="1" applyBorder="1" applyAlignment="1">
      <alignment horizontal="center" vertical="center"/>
    </xf>
    <xf numFmtId="0" fontId="2" fillId="0" borderId="0" xfId="6" applyAlignment="1">
      <alignment vertical="top"/>
    </xf>
    <xf numFmtId="0" fontId="2" fillId="0" borderId="0" xfId="0" applyFont="1" applyAlignment="1">
      <alignment horizontal="left" wrapText="1"/>
    </xf>
    <xf numFmtId="0" fontId="2" fillId="6" borderId="8" xfId="0" applyFont="1" applyFill="1" applyBorder="1" applyAlignment="1">
      <alignment vertical="center"/>
    </xf>
    <xf numFmtId="0" fontId="2" fillId="6"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165" fontId="2" fillId="3" borderId="18"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0" fontId="5" fillId="0" borderId="29" xfId="0" applyFont="1" applyBorder="1" applyAlignment="1">
      <alignment horizontal="center" vertical="center" wrapText="1"/>
    </xf>
    <xf numFmtId="0" fontId="5" fillId="0" borderId="32" xfId="0" applyFont="1" applyBorder="1" applyAlignment="1">
      <alignment horizontal="center" vertical="center" wrapText="1"/>
    </xf>
    <xf numFmtId="0" fontId="25" fillId="0" borderId="33" xfId="0" applyFont="1" applyBorder="1" applyAlignment="1">
      <alignment horizontal="center" vertical="center" wrapText="1"/>
    </xf>
    <xf numFmtId="165" fontId="2" fillId="3" borderId="13" xfId="0" applyNumberFormat="1" applyFont="1" applyFill="1" applyBorder="1" applyAlignment="1">
      <alignment horizontal="center" vertical="center"/>
    </xf>
    <xf numFmtId="0" fontId="39" fillId="0" borderId="19" xfId="0" applyFont="1" applyBorder="1" applyAlignment="1">
      <alignment horizontal="center" vertical="center"/>
    </xf>
    <xf numFmtId="0" fontId="42" fillId="0" borderId="19" xfId="0" applyFont="1" applyBorder="1" applyAlignment="1">
      <alignment horizontal="center" vertical="center"/>
    </xf>
    <xf numFmtId="0" fontId="39" fillId="0" borderId="0" xfId="0" applyFont="1"/>
    <xf numFmtId="0" fontId="25" fillId="0" borderId="31" xfId="0" applyFont="1" applyBorder="1" applyAlignment="1">
      <alignment horizontal="center" vertical="center" wrapText="1"/>
    </xf>
    <xf numFmtId="14" fontId="2" fillId="0" borderId="0" xfId="0" applyNumberFormat="1" applyFont="1" applyAlignment="1">
      <alignment horizontal="center" vertical="center"/>
    </xf>
    <xf numFmtId="9" fontId="2" fillId="0" borderId="40"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2" fillId="0" borderId="0" xfId="0" applyFont="1"/>
    <xf numFmtId="0" fontId="51" fillId="0" borderId="0" xfId="0" applyFont="1"/>
    <xf numFmtId="0" fontId="42" fillId="0" borderId="0" xfId="0" applyFont="1" applyAlignment="1">
      <alignment horizontal="justify" vertical="center" wrapText="1"/>
    </xf>
    <xf numFmtId="0" fontId="55" fillId="2" borderId="9" xfId="0" applyFont="1" applyFill="1" applyBorder="1" applyAlignment="1">
      <alignment vertical="top" wrapText="1"/>
    </xf>
    <xf numFmtId="0" fontId="55" fillId="2" borderId="12" xfId="0" applyFont="1" applyFill="1" applyBorder="1" applyAlignment="1">
      <alignment vertical="top" wrapText="1"/>
    </xf>
    <xf numFmtId="0" fontId="42" fillId="0" borderId="49" xfId="0" applyFont="1" applyBorder="1" applyAlignment="1">
      <alignment horizontal="justify" vertical="center" wrapText="1"/>
    </xf>
    <xf numFmtId="0" fontId="42" fillId="0" borderId="50" xfId="0" applyFont="1" applyBorder="1" applyAlignment="1">
      <alignment horizontal="justify" vertical="center" wrapText="1"/>
    </xf>
    <xf numFmtId="0" fontId="42"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1" fontId="9" fillId="0" borderId="14" xfId="0" applyNumberFormat="1" applyFont="1" applyBorder="1" applyAlignment="1">
      <alignment horizontal="center" vertical="center"/>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6" borderId="0" xfId="0" applyFont="1" applyFill="1" applyAlignment="1">
      <alignment vertical="center"/>
    </xf>
    <xf numFmtId="0" fontId="2" fillId="6" borderId="0" xfId="0" applyFont="1" applyFill="1" applyAlignment="1">
      <alignment vertical="center" wrapText="1"/>
    </xf>
    <xf numFmtId="0" fontId="51" fillId="0" borderId="0" xfId="0" applyFont="1" applyAlignment="1">
      <alignment wrapText="1"/>
    </xf>
    <xf numFmtId="0" fontId="28" fillId="2" borderId="22" xfId="0" applyFont="1" applyFill="1" applyBorder="1"/>
    <xf numFmtId="4" fontId="0" fillId="2" borderId="0" xfId="0" applyNumberFormat="1" applyFill="1" applyAlignment="1">
      <alignment horizontal="center" vertical="center"/>
    </xf>
    <xf numFmtId="0" fontId="33" fillId="0" borderId="41" xfId="0" quotePrefix="1" applyFont="1" applyBorder="1" applyAlignment="1">
      <alignment horizontal="center" vertical="center" wrapText="1"/>
    </xf>
    <xf numFmtId="49" fontId="65" fillId="0" borderId="41" xfId="0" applyNumberFormat="1" applyFont="1" applyBorder="1" applyAlignment="1">
      <alignment horizontal="center" vertical="center"/>
    </xf>
    <xf numFmtId="0" fontId="0" fillId="4" borderId="1" xfId="0" applyFill="1" applyBorder="1" applyAlignment="1">
      <alignment vertical="top"/>
    </xf>
    <xf numFmtId="0" fontId="0" fillId="4" borderId="42" xfId="0" applyFill="1" applyBorder="1" applyAlignment="1">
      <alignment vertical="top"/>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6" fontId="65" fillId="2" borderId="0" xfId="0" applyNumberFormat="1" applyFont="1" applyFill="1" applyAlignment="1">
      <alignment horizontal="center" vertical="center"/>
    </xf>
    <xf numFmtId="0" fontId="25" fillId="2" borderId="0" xfId="0" applyFont="1" applyFill="1" applyAlignment="1">
      <alignment horizontal="center" vertical="center"/>
    </xf>
    <xf numFmtId="49" fontId="65" fillId="2" borderId="0" xfId="0" applyNumberFormat="1" applyFont="1" applyFill="1" applyAlignment="1">
      <alignment horizontal="center" vertical="center"/>
    </xf>
    <xf numFmtId="0" fontId="33" fillId="0" borderId="34" xfId="0" quotePrefix="1" applyFont="1" applyBorder="1" applyAlignment="1">
      <alignment horizontal="center" vertical="center" wrapText="1"/>
    </xf>
    <xf numFmtId="0" fontId="2" fillId="2" borderId="0" xfId="0" applyFont="1" applyFill="1" applyAlignment="1">
      <alignment horizontal="right"/>
    </xf>
    <xf numFmtId="0" fontId="5" fillId="0" borderId="30" xfId="0" applyFont="1" applyBorder="1" applyAlignment="1">
      <alignment horizontal="center" vertical="center" wrapText="1"/>
    </xf>
    <xf numFmtId="0" fontId="2" fillId="0" borderId="0" xfId="0" applyFont="1" applyAlignment="1">
      <alignment horizontal="right"/>
    </xf>
    <xf numFmtId="0" fontId="5" fillId="0" borderId="25" xfId="0" applyFont="1" applyBorder="1" applyAlignment="1">
      <alignment horizontal="center" vertical="center" wrapText="1"/>
    </xf>
    <xf numFmtId="0" fontId="65" fillId="2" borderId="0" xfId="0" applyFont="1" applyFill="1" applyAlignment="1">
      <alignment horizontal="center" vertical="top" wrapText="1"/>
    </xf>
    <xf numFmtId="0" fontId="33" fillId="0" borderId="15" xfId="0" quotePrefix="1" applyFont="1" applyBorder="1" applyAlignment="1">
      <alignment horizontal="center" vertical="center" wrapText="1"/>
    </xf>
    <xf numFmtId="4" fontId="2" fillId="0" borderId="14" xfId="0" applyNumberFormat="1" applyFont="1" applyBorder="1" applyAlignment="1">
      <alignment horizontal="center" vertical="center"/>
    </xf>
    <xf numFmtId="4" fontId="2" fillId="0" borderId="15" xfId="0" applyNumberFormat="1" applyFont="1" applyBorder="1" applyAlignment="1">
      <alignment horizontal="center" vertical="center"/>
    </xf>
    <xf numFmtId="4" fontId="65" fillId="2" borderId="19" xfId="0" applyNumberFormat="1" applyFont="1" applyFill="1" applyBorder="1" applyAlignment="1">
      <alignment horizontal="center" vertical="center"/>
    </xf>
    <xf numFmtId="0" fontId="26" fillId="2" borderId="0" xfId="0" applyFont="1" applyFill="1" applyAlignment="1">
      <alignment horizontal="left"/>
    </xf>
    <xf numFmtId="0" fontId="59" fillId="0" borderId="0" xfId="0" applyFont="1" applyAlignment="1">
      <alignment vertical="center" wrapText="1"/>
    </xf>
    <xf numFmtId="0" fontId="39" fillId="0" borderId="0" xfId="6" applyFont="1" applyAlignment="1">
      <alignment horizontal="left" vertical="top" wrapText="1"/>
    </xf>
    <xf numFmtId="0" fontId="42" fillId="0" borderId="1" xfId="6" applyFont="1" applyBorder="1" applyAlignment="1">
      <alignment horizontal="left" vertical="top" wrapText="1"/>
    </xf>
    <xf numFmtId="0" fontId="30" fillId="0" borderId="1" xfId="6" applyFont="1" applyBorder="1" applyAlignment="1">
      <alignment horizontal="left" vertical="top" wrapText="1" shrinkToFit="1"/>
    </xf>
    <xf numFmtId="0" fontId="71" fillId="0" borderId="0" xfId="6" applyFont="1" applyAlignment="1">
      <alignment horizontal="left" vertical="top"/>
    </xf>
    <xf numFmtId="0" fontId="42" fillId="0" borderId="18" xfId="6" applyFont="1" applyBorder="1" applyAlignment="1">
      <alignment horizontal="left" vertical="top" wrapText="1"/>
    </xf>
    <xf numFmtId="0" fontId="42" fillId="0" borderId="66" xfId="6" applyFont="1" applyBorder="1" applyAlignment="1">
      <alignment horizontal="left" vertical="top" wrapText="1"/>
    </xf>
    <xf numFmtId="0" fontId="42" fillId="0" borderId="67" xfId="6" applyFont="1" applyBorder="1" applyAlignment="1">
      <alignment horizontal="left" vertical="top" wrapText="1"/>
    </xf>
    <xf numFmtId="0" fontId="42" fillId="0" borderId="13" xfId="6" applyFont="1" applyBorder="1" applyAlignment="1">
      <alignment horizontal="left" vertical="top" wrapText="1"/>
    </xf>
    <xf numFmtId="0" fontId="42" fillId="0" borderId="0" xfId="6" applyFont="1" applyAlignment="1">
      <alignment horizontal="left" vertical="top" wrapText="1"/>
    </xf>
    <xf numFmtId="0" fontId="42" fillId="0" borderId="68" xfId="6" applyFont="1" applyBorder="1" applyAlignment="1">
      <alignment horizontal="left" vertical="top" wrapText="1"/>
    </xf>
    <xf numFmtId="0" fontId="30" fillId="0" borderId="1" xfId="6" applyFont="1" applyBorder="1" applyAlignment="1">
      <alignment horizontal="left" vertical="top" wrapText="1"/>
    </xf>
    <xf numFmtId="0" fontId="5" fillId="0" borderId="0" xfId="9" applyFont="1" applyAlignment="1">
      <alignment vertical="top"/>
    </xf>
    <xf numFmtId="0" fontId="2" fillId="0" borderId="0" xfId="9" applyFont="1" applyAlignment="1">
      <alignment vertical="top"/>
    </xf>
    <xf numFmtId="49" fontId="5" fillId="0" borderId="0" xfId="6" applyNumberFormat="1" applyFont="1" applyAlignment="1">
      <alignment horizontal="center" vertical="center"/>
    </xf>
    <xf numFmtId="0" fontId="2" fillId="0" borderId="1" xfId="9" applyFont="1" applyBorder="1" applyAlignment="1">
      <alignment horizontal="center" vertical="top" wrapText="1"/>
    </xf>
    <xf numFmtId="0" fontId="9" fillId="0" borderId="1" xfId="13" applyFont="1" applyBorder="1" applyAlignment="1">
      <alignment vertical="top" wrapText="1"/>
    </xf>
    <xf numFmtId="0" fontId="0" fillId="0" borderId="1" xfId="13" applyFont="1" applyBorder="1" applyAlignment="1">
      <alignment horizontal="center" vertical="top" wrapText="1"/>
    </xf>
    <xf numFmtId="0" fontId="0" fillId="0" borderId="0" xfId="13" applyFont="1" applyAlignment="1">
      <alignment horizontal="center" vertical="top" wrapText="1"/>
    </xf>
    <xf numFmtId="0" fontId="30" fillId="0" borderId="18" xfId="6" applyFont="1" applyBorder="1" applyAlignment="1">
      <alignment horizontal="left" vertical="top" wrapText="1" shrinkToFit="1"/>
    </xf>
    <xf numFmtId="0" fontId="38" fillId="9" borderId="44" xfId="6" applyFont="1" applyFill="1" applyBorder="1" applyAlignment="1">
      <alignment horizontal="center" vertical="center" wrapText="1"/>
    </xf>
    <xf numFmtId="4" fontId="65" fillId="2" borderId="55" xfId="0" applyNumberFormat="1" applyFont="1" applyFill="1" applyBorder="1" applyAlignment="1">
      <alignment horizontal="center" vertical="center"/>
    </xf>
    <xf numFmtId="49" fontId="65" fillId="0" borderId="72" xfId="0" applyNumberFormat="1" applyFont="1" applyBorder="1" applyAlignment="1">
      <alignment horizontal="center" vertical="center"/>
    </xf>
    <xf numFmtId="49" fontId="65" fillId="0" borderId="34" xfId="0" applyNumberFormat="1" applyFont="1" applyBorder="1" applyAlignment="1">
      <alignment horizontal="center" vertical="center"/>
    </xf>
    <xf numFmtId="0" fontId="73" fillId="0" borderId="18" xfId="0" applyFont="1" applyBorder="1" applyAlignment="1">
      <alignment horizontal="left" vertical="top" wrapText="1"/>
    </xf>
    <xf numFmtId="0" fontId="73" fillId="0" borderId="18" xfId="0" applyFont="1" applyBorder="1" applyAlignment="1">
      <alignment horizontal="center" vertical="center"/>
    </xf>
    <xf numFmtId="0" fontId="51" fillId="4" borderId="18" xfId="0" applyFont="1" applyFill="1" applyBorder="1" applyAlignment="1">
      <alignment horizontal="center" vertical="top"/>
    </xf>
    <xf numFmtId="0" fontId="51" fillId="4" borderId="1" xfId="0" applyFont="1" applyFill="1" applyBorder="1" applyAlignment="1">
      <alignment horizontal="center" vertical="top"/>
    </xf>
    <xf numFmtId="0" fontId="51" fillId="4" borderId="13" xfId="0" applyFont="1" applyFill="1" applyBorder="1" applyAlignment="1">
      <alignment horizontal="center" vertical="top"/>
    </xf>
    <xf numFmtId="4" fontId="73" fillId="0" borderId="48" xfId="0" applyNumberFormat="1" applyFont="1" applyBorder="1" applyAlignment="1">
      <alignment horizontal="center" vertical="center"/>
    </xf>
    <xf numFmtId="4" fontId="73" fillId="0" borderId="49" xfId="0" applyNumberFormat="1" applyFont="1" applyBorder="1" applyAlignment="1">
      <alignment horizontal="center" vertical="center"/>
    </xf>
    <xf numFmtId="4" fontId="73" fillId="0" borderId="50" xfId="0" applyNumberFormat="1" applyFont="1" applyBorder="1" applyAlignment="1">
      <alignment horizontal="center" vertical="center"/>
    </xf>
    <xf numFmtId="0" fontId="9" fillId="0" borderId="18" xfId="0" applyFont="1" applyBorder="1" applyAlignment="1">
      <alignment horizontal="left" vertical="center" wrapText="1"/>
    </xf>
    <xf numFmtId="1" fontId="9" fillId="0" borderId="14" xfId="0" applyNumberFormat="1" applyFont="1" applyBorder="1" applyAlignment="1">
      <alignment horizontal="left" vertical="center" wrapText="1"/>
    </xf>
    <xf numFmtId="0" fontId="51" fillId="4" borderId="14" xfId="0" applyFont="1" applyFill="1" applyBorder="1" applyAlignment="1">
      <alignment horizontal="center" vertical="top"/>
    </xf>
    <xf numFmtId="0" fontId="51" fillId="4" borderId="56" xfId="0" applyFont="1" applyFill="1" applyBorder="1" applyAlignment="1">
      <alignment horizontal="center" vertical="top"/>
    </xf>
    <xf numFmtId="0" fontId="51" fillId="4" borderId="15" xfId="0" applyFont="1" applyFill="1" applyBorder="1" applyAlignment="1">
      <alignment horizontal="center" vertical="top"/>
    </xf>
    <xf numFmtId="4" fontId="74" fillId="2" borderId="1" xfId="0" applyNumberFormat="1" applyFont="1" applyFill="1" applyBorder="1" applyAlignment="1">
      <alignment horizontal="center" vertical="center"/>
    </xf>
    <xf numFmtId="4" fontId="74" fillId="2" borderId="18" xfId="0" applyNumberFormat="1" applyFont="1" applyFill="1" applyBorder="1" applyAlignment="1">
      <alignment horizontal="center" vertical="center"/>
    </xf>
    <xf numFmtId="4" fontId="74" fillId="2" borderId="13" xfId="0" applyNumberFormat="1" applyFont="1" applyFill="1" applyBorder="1" applyAlignment="1">
      <alignment horizontal="center" vertical="center"/>
    </xf>
    <xf numFmtId="0" fontId="2" fillId="0" borderId="13" xfId="0" applyFont="1" applyBorder="1" applyAlignment="1">
      <alignment horizontal="center" vertical="center"/>
    </xf>
    <xf numFmtId="0" fontId="0" fillId="4" borderId="18" xfId="0" applyFill="1" applyBorder="1" applyAlignment="1">
      <alignment vertical="top"/>
    </xf>
    <xf numFmtId="49" fontId="65" fillId="0" borderId="1" xfId="0" applyNumberFormat="1" applyFont="1" applyBorder="1" applyAlignment="1">
      <alignment horizontal="center" vertical="center"/>
    </xf>
    <xf numFmtId="49" fontId="65" fillId="0" borderId="18" xfId="0" applyNumberFormat="1" applyFont="1" applyBorder="1" applyAlignment="1">
      <alignment horizontal="center" vertical="center"/>
    </xf>
    <xf numFmtId="0" fontId="0" fillId="0" borderId="18" xfId="0" applyBorder="1" applyAlignment="1">
      <alignment vertical="center" wrapText="1"/>
    </xf>
    <xf numFmtId="0" fontId="65" fillId="2" borderId="0" xfId="0" applyFont="1" applyFill="1" applyAlignment="1">
      <alignment vertical="top" wrapText="1"/>
    </xf>
    <xf numFmtId="0" fontId="33" fillId="0" borderId="1" xfId="0" applyFont="1" applyBorder="1" applyAlignment="1">
      <alignment horizontal="center" vertical="center" wrapText="1"/>
    </xf>
    <xf numFmtId="0" fontId="39" fillId="0" borderId="0" xfId="9" applyFont="1" applyAlignment="1">
      <alignment vertical="top"/>
    </xf>
    <xf numFmtId="0" fontId="75" fillId="2" borderId="0" xfId="0" applyFont="1" applyFill="1" applyAlignment="1">
      <alignment horizontal="right" vertical="center" wrapText="1"/>
    </xf>
    <xf numFmtId="0" fontId="51" fillId="0" borderId="0" xfId="0" applyFont="1" applyAlignment="1">
      <alignment horizontal="center" vertical="center" wrapText="1"/>
    </xf>
    <xf numFmtId="0" fontId="51" fillId="0" borderId="0" xfId="0" applyFont="1" applyAlignment="1">
      <alignment horizontal="center" wrapText="1"/>
    </xf>
    <xf numFmtId="49" fontId="38" fillId="2" borderId="1" xfId="0" applyNumberFormat="1" applyFont="1" applyFill="1" applyBorder="1" applyAlignment="1">
      <alignment horizontal="center"/>
    </xf>
    <xf numFmtId="20" fontId="5" fillId="2" borderId="23" xfId="0" applyNumberFormat="1" applyFont="1" applyFill="1" applyBorder="1" applyAlignment="1">
      <alignment horizontal="center"/>
    </xf>
    <xf numFmtId="0" fontId="2" fillId="2" borderId="11" xfId="0" applyFont="1" applyFill="1" applyBorder="1"/>
    <xf numFmtId="164" fontId="22" fillId="2" borderId="23" xfId="0" applyNumberFormat="1" applyFont="1" applyFill="1" applyBorder="1"/>
    <xf numFmtId="0" fontId="2" fillId="2" borderId="11" xfId="0" applyFont="1" applyFill="1" applyBorder="1" applyAlignment="1">
      <alignment horizontal="center"/>
    </xf>
    <xf numFmtId="0" fontId="19" fillId="2" borderId="0" xfId="0" applyFont="1" applyFill="1"/>
    <xf numFmtId="0" fontId="19" fillId="2" borderId="0" xfId="0" applyFont="1" applyFill="1" applyAlignment="1">
      <alignment wrapText="1"/>
    </xf>
    <xf numFmtId="164" fontId="22" fillId="2" borderId="25" xfId="0" applyNumberFormat="1" applyFont="1" applyFill="1" applyBorder="1" applyAlignment="1">
      <alignment horizontal="right"/>
    </xf>
    <xf numFmtId="164" fontId="22" fillId="2" borderId="25" xfId="0" applyNumberFormat="1" applyFont="1" applyFill="1" applyBorder="1"/>
    <xf numFmtId="0" fontId="0" fillId="4" borderId="73" xfId="0" applyFill="1" applyBorder="1" applyAlignment="1">
      <alignment horizontal="center" vertical="top"/>
    </xf>
    <xf numFmtId="0" fontId="0" fillId="4" borderId="73" xfId="0" applyFill="1" applyBorder="1" applyAlignment="1">
      <alignment horizontal="center" vertical="center"/>
    </xf>
    <xf numFmtId="0" fontId="0" fillId="4" borderId="42" xfId="0" applyFill="1" applyBorder="1" applyAlignment="1">
      <alignment horizontal="center" vertical="center"/>
    </xf>
    <xf numFmtId="0" fontId="0" fillId="4" borderId="42" xfId="0" applyFill="1" applyBorder="1" applyAlignment="1">
      <alignment horizontal="center"/>
    </xf>
    <xf numFmtId="14" fontId="2" fillId="2" borderId="0" xfId="0" applyNumberFormat="1" applyFont="1" applyFill="1" applyAlignment="1">
      <alignment horizontal="center" vertical="center"/>
    </xf>
    <xf numFmtId="164" fontId="2" fillId="2" borderId="0" xfId="0" applyNumberFormat="1" applyFont="1" applyFill="1" applyAlignment="1">
      <alignment horizontal="left" vertical="center"/>
    </xf>
    <xf numFmtId="14" fontId="2" fillId="0" borderId="44" xfId="0" applyNumberFormat="1" applyFont="1" applyBorder="1" applyAlignment="1">
      <alignment horizontal="center" vertical="center"/>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0" fillId="2" borderId="20" xfId="0" applyFont="1" applyFill="1" applyBorder="1" applyAlignment="1">
      <alignment horizontal="center" vertical="top" wrapText="1"/>
    </xf>
    <xf numFmtId="0" fontId="40" fillId="2" borderId="21" xfId="0" applyFont="1" applyFill="1" applyBorder="1" applyAlignment="1">
      <alignment horizontal="center" vertical="top" wrapText="1"/>
    </xf>
    <xf numFmtId="0" fontId="40" fillId="2" borderId="22" xfId="0" applyFont="1" applyFill="1" applyBorder="1" applyAlignment="1">
      <alignment horizontal="center" vertical="top" wrapText="1"/>
    </xf>
    <xf numFmtId="0" fontId="2" fillId="2" borderId="24" xfId="0" applyFont="1" applyFill="1" applyBorder="1" applyAlignment="1">
      <alignment horizontal="left"/>
    </xf>
    <xf numFmtId="0" fontId="4" fillId="2" borderId="20" xfId="0" applyFont="1" applyFill="1" applyBorder="1" applyAlignment="1">
      <alignment horizontal="left"/>
    </xf>
    <xf numFmtId="0" fontId="4" fillId="2" borderId="22" xfId="0" applyFont="1" applyFill="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2" borderId="20" xfId="0" applyFont="1" applyFill="1" applyBorder="1" applyAlignment="1">
      <alignment vertical="center"/>
    </xf>
    <xf numFmtId="0" fontId="0" fillId="0" borderId="22" xfId="0" applyBorder="1" applyAlignment="1">
      <alignment vertical="center"/>
    </xf>
    <xf numFmtId="0" fontId="22" fillId="0" borderId="21" xfId="0" applyFont="1" applyBorder="1" applyAlignment="1">
      <alignment vertical="center"/>
    </xf>
    <xf numFmtId="0" fontId="0" fillId="0" borderId="21" xfId="0" applyBorder="1" applyAlignment="1">
      <alignment vertical="center"/>
    </xf>
    <xf numFmtId="0" fontId="69"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42" fillId="2" borderId="20" xfId="0" applyFont="1" applyFill="1" applyBorder="1" applyAlignment="1">
      <alignment horizontal="left"/>
    </xf>
    <xf numFmtId="0" fontId="42" fillId="2" borderId="22" xfId="0" applyFont="1" applyFill="1" applyBorder="1" applyAlignment="1">
      <alignment horizontal="left"/>
    </xf>
    <xf numFmtId="0" fontId="34"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11" fillId="6" borderId="10" xfId="1" applyFont="1" applyFill="1" applyBorder="1" applyAlignment="1">
      <alignment vertical="center"/>
    </xf>
    <xf numFmtId="0" fontId="11" fillId="6" borderId="11" xfId="1" applyFont="1" applyFill="1" applyBorder="1" applyAlignment="1">
      <alignment vertical="center"/>
    </xf>
    <xf numFmtId="0" fontId="11" fillId="6" borderId="12" xfId="1" applyFont="1" applyFill="1" applyBorder="1" applyAlignment="1">
      <alignment vertical="center"/>
    </xf>
    <xf numFmtId="0" fontId="2" fillId="2" borderId="8" xfId="0" applyFont="1" applyFill="1" applyBorder="1" applyAlignment="1">
      <alignment horizontal="left" vertical="top" wrapText="1"/>
    </xf>
    <xf numFmtId="0" fontId="4" fillId="6" borderId="5" xfId="0" applyFont="1" applyFill="1" applyBorder="1" applyAlignment="1">
      <alignment horizontal="left" wrapText="1"/>
    </xf>
    <xf numFmtId="0" fontId="2" fillId="6" borderId="6" xfId="0" applyFont="1" applyFill="1" applyBorder="1" applyAlignment="1">
      <alignment horizontal="left" wrapText="1"/>
    </xf>
    <xf numFmtId="0" fontId="2" fillId="6" borderId="7" xfId="0" applyFont="1" applyFill="1" applyBorder="1" applyAlignment="1">
      <alignment horizontal="left" wrapText="1"/>
    </xf>
    <xf numFmtId="0" fontId="14" fillId="2" borderId="0" xfId="0" applyFont="1" applyFill="1" applyAlignment="1">
      <alignment horizontal="left" wrapText="1"/>
    </xf>
    <xf numFmtId="0" fontId="2" fillId="6" borderId="8" xfId="0" applyFont="1" applyFill="1" applyBorder="1" applyAlignment="1">
      <alignment horizontal="left" wrapText="1"/>
    </xf>
    <xf numFmtId="0" fontId="2" fillId="6" borderId="0" xfId="0" applyFont="1" applyFill="1" applyAlignment="1">
      <alignment horizontal="left" wrapText="1"/>
    </xf>
    <xf numFmtId="0" fontId="2" fillId="6" borderId="9" xfId="0" applyFont="1" applyFill="1" applyBorder="1" applyAlignment="1">
      <alignment horizontal="left" wrapText="1"/>
    </xf>
    <xf numFmtId="0" fontId="2" fillId="6" borderId="8" xfId="0" applyFont="1" applyFill="1" applyBorder="1" applyAlignment="1">
      <alignment horizontal="left"/>
    </xf>
    <xf numFmtId="0" fontId="2" fillId="6" borderId="0" xfId="0" applyFont="1" applyFill="1" applyAlignment="1">
      <alignment horizontal="left"/>
    </xf>
    <xf numFmtId="0" fontId="2" fillId="6" borderId="9" xfId="0" applyFont="1" applyFill="1" applyBorder="1" applyAlignment="1">
      <alignment horizontal="left"/>
    </xf>
    <xf numFmtId="0" fontId="11" fillId="6" borderId="8" xfId="1" applyFont="1" applyFill="1" applyBorder="1" applyAlignment="1">
      <alignment horizontal="left"/>
    </xf>
    <xf numFmtId="0" fontId="11" fillId="6" borderId="0" xfId="1" applyFont="1" applyFill="1" applyBorder="1" applyAlignment="1">
      <alignment horizontal="left"/>
    </xf>
    <xf numFmtId="0" fontId="11" fillId="6" borderId="9" xfId="1" applyFont="1" applyFill="1" applyBorder="1" applyAlignment="1">
      <alignment horizontal="left"/>
    </xf>
    <xf numFmtId="0" fontId="11" fillId="6" borderId="8" xfId="1" applyFont="1" applyFill="1" applyBorder="1" applyAlignment="1">
      <alignment wrapText="1"/>
    </xf>
    <xf numFmtId="0" fontId="11" fillId="6" borderId="0" xfId="1" applyFont="1" applyFill="1" applyBorder="1" applyAlignment="1">
      <alignment wrapText="1"/>
    </xf>
    <xf numFmtId="0" fontId="11" fillId="6" borderId="9" xfId="1" applyFont="1" applyFill="1" applyBorder="1" applyAlignment="1">
      <alignment wrapText="1"/>
    </xf>
    <xf numFmtId="0" fontId="11" fillId="6" borderId="8" xfId="1" applyFont="1" applyFill="1" applyBorder="1" applyAlignment="1">
      <alignment horizontal="left" vertical="center" wrapText="1"/>
    </xf>
    <xf numFmtId="0" fontId="11" fillId="6" borderId="0" xfId="1" applyFont="1" applyFill="1" applyBorder="1" applyAlignment="1">
      <alignment horizontal="left" vertical="center" wrapText="1"/>
    </xf>
    <xf numFmtId="0" fontId="11" fillId="6" borderId="9" xfId="1" applyFont="1" applyFill="1" applyBorder="1" applyAlignment="1">
      <alignment horizontal="left" vertical="center" wrapText="1"/>
    </xf>
    <xf numFmtId="0" fontId="11" fillId="0" borderId="21" xfId="1" applyFont="1" applyFill="1" applyBorder="1" applyAlignment="1">
      <alignment horizontal="center" vertical="center"/>
    </xf>
    <xf numFmtId="0" fontId="11" fillId="6" borderId="8" xfId="1" applyFont="1" applyFill="1" applyBorder="1" applyAlignment="1">
      <alignment vertical="center"/>
    </xf>
    <xf numFmtId="0" fontId="11" fillId="6" borderId="0" xfId="1" applyFont="1" applyFill="1" applyBorder="1" applyAlignment="1">
      <alignment vertical="center"/>
    </xf>
    <xf numFmtId="0" fontId="11" fillId="6" borderId="9" xfId="1" applyFont="1" applyFill="1" applyBorder="1" applyAlignment="1">
      <alignment vertical="center"/>
    </xf>
    <xf numFmtId="0" fontId="29" fillId="6" borderId="8" xfId="1" applyFont="1" applyFill="1" applyBorder="1" applyAlignment="1">
      <alignment vertical="center"/>
    </xf>
    <xf numFmtId="0" fontId="29" fillId="6" borderId="0" xfId="1" applyFont="1" applyFill="1" applyBorder="1" applyAlignment="1">
      <alignment vertical="center"/>
    </xf>
    <xf numFmtId="0" fontId="29" fillId="6" borderId="9" xfId="1" applyFont="1" applyFill="1" applyBorder="1" applyAlignment="1">
      <alignment vertical="center"/>
    </xf>
    <xf numFmtId="0" fontId="2" fillId="6" borderId="8" xfId="0" applyFont="1" applyFill="1" applyBorder="1" applyAlignment="1">
      <alignment vertical="center" wrapText="1"/>
    </xf>
    <xf numFmtId="0" fontId="2" fillId="6" borderId="0" xfId="0" applyFont="1" applyFill="1" applyAlignment="1">
      <alignment vertical="center" wrapText="1"/>
    </xf>
    <xf numFmtId="0" fontId="2" fillId="6" borderId="9" xfId="0" applyFont="1" applyFill="1" applyBorder="1" applyAlignment="1">
      <alignment vertical="center" wrapText="1"/>
    </xf>
    <xf numFmtId="0" fontId="29" fillId="6" borderId="8" xfId="1" applyFont="1" applyFill="1" applyBorder="1" applyAlignment="1">
      <alignment vertical="center" wrapText="1"/>
    </xf>
    <xf numFmtId="0" fontId="29" fillId="6" borderId="0" xfId="1" applyFont="1" applyFill="1" applyBorder="1" applyAlignment="1">
      <alignment vertical="center" wrapText="1"/>
    </xf>
    <xf numFmtId="0" fontId="29" fillId="6" borderId="9" xfId="1" applyFont="1" applyFill="1" applyBorder="1" applyAlignment="1">
      <alignment vertical="center" wrapText="1"/>
    </xf>
    <xf numFmtId="0" fontId="11" fillId="6" borderId="8" xfId="1" applyFont="1" applyFill="1" applyBorder="1" applyAlignment="1">
      <alignment vertical="center" wrapText="1"/>
    </xf>
    <xf numFmtId="0" fontId="11" fillId="6" borderId="0" xfId="1" applyFont="1" applyFill="1" applyBorder="1" applyAlignment="1">
      <alignment vertical="center" wrapText="1"/>
    </xf>
    <xf numFmtId="0" fontId="11" fillId="6" borderId="9" xfId="1" applyFont="1" applyFill="1" applyBorder="1" applyAlignment="1">
      <alignment vertical="center" wrapText="1"/>
    </xf>
    <xf numFmtId="0" fontId="2" fillId="6" borderId="5" xfId="0" applyFont="1" applyFill="1" applyBorder="1" applyAlignment="1">
      <alignment vertical="center" wrapText="1"/>
    </xf>
    <xf numFmtId="0" fontId="2" fillId="6" borderId="6" xfId="0" applyFont="1" applyFill="1" applyBorder="1" applyAlignment="1">
      <alignment vertical="center" wrapText="1"/>
    </xf>
    <xf numFmtId="0" fontId="2" fillId="6" borderId="7" xfId="0" applyFont="1" applyFill="1" applyBorder="1" applyAlignment="1">
      <alignment vertical="center" wrapText="1"/>
    </xf>
    <xf numFmtId="0" fontId="25" fillId="2" borderId="21" xfId="0" applyFont="1" applyFill="1" applyBorder="1" applyAlignment="1">
      <alignment horizontal="center" wrapText="1"/>
    </xf>
    <xf numFmtId="0" fontId="39" fillId="0" borderId="19" xfId="0" applyFont="1" applyBorder="1" applyAlignment="1">
      <alignment horizontal="left" vertical="center" wrapText="1"/>
    </xf>
    <xf numFmtId="0" fontId="39" fillId="0" borderId="19" xfId="0" applyFont="1" applyBorder="1" applyAlignment="1">
      <alignment horizontal="left" vertical="center"/>
    </xf>
    <xf numFmtId="0" fontId="61" fillId="3" borderId="20" xfId="0" applyFont="1" applyFill="1" applyBorder="1" applyAlignment="1">
      <alignment horizontal="center" vertical="center"/>
    </xf>
    <xf numFmtId="0" fontId="61" fillId="3" borderId="21" xfId="0" applyFont="1" applyFill="1" applyBorder="1" applyAlignment="1">
      <alignment horizontal="center"/>
    </xf>
    <xf numFmtId="0" fontId="61" fillId="3" borderId="22" xfId="0" applyFont="1" applyFill="1" applyBorder="1" applyAlignment="1">
      <alignment horizontal="center"/>
    </xf>
    <xf numFmtId="0" fontId="39" fillId="0" borderId="19" xfId="0" applyFont="1" applyBorder="1" applyAlignment="1">
      <alignment vertical="top" wrapText="1"/>
    </xf>
    <xf numFmtId="0" fontId="39" fillId="0" borderId="19" xfId="0" applyFont="1" applyBorder="1" applyAlignment="1">
      <alignment vertical="top"/>
    </xf>
    <xf numFmtId="0" fontId="39" fillId="0" borderId="19" xfId="0" applyFont="1" applyBorder="1" applyAlignment="1">
      <alignment horizontal="left" vertical="top" wrapText="1"/>
    </xf>
    <xf numFmtId="0" fontId="39" fillId="0" borderId="53" xfId="0" applyFont="1" applyBorder="1" applyAlignment="1">
      <alignment horizontal="center" vertical="center"/>
    </xf>
    <xf numFmtId="0" fontId="39" fillId="0" borderId="54" xfId="0" applyFont="1" applyBorder="1" applyAlignment="1">
      <alignment horizontal="center" vertical="center"/>
    </xf>
    <xf numFmtId="0" fontId="39" fillId="0" borderId="55" xfId="0" applyFont="1" applyBorder="1" applyAlignment="1">
      <alignment horizontal="center" vertical="center"/>
    </xf>
    <xf numFmtId="0" fontId="39" fillId="0" borderId="53" xfId="0" applyFont="1" applyBorder="1" applyAlignment="1">
      <alignment horizontal="center" vertical="center" wrapText="1"/>
    </xf>
    <xf numFmtId="0" fontId="39" fillId="0" borderId="54" xfId="0" applyFont="1" applyBorder="1" applyAlignment="1">
      <alignment horizontal="center" vertical="center" wrapText="1"/>
    </xf>
    <xf numFmtId="0" fontId="39" fillId="0" borderId="55" xfId="0" applyFont="1" applyBorder="1" applyAlignment="1">
      <alignment horizontal="center" vertical="center" wrapText="1"/>
    </xf>
    <xf numFmtId="0" fontId="38" fillId="0" borderId="20" xfId="0" applyFont="1" applyBorder="1" applyAlignment="1">
      <alignment horizontal="left" vertical="top" wrapText="1"/>
    </xf>
    <xf numFmtId="0" fontId="39" fillId="0" borderId="22" xfId="0" applyFont="1" applyBorder="1" applyAlignment="1">
      <alignment horizontal="left" vertical="top" wrapText="1"/>
    </xf>
    <xf numFmtId="0" fontId="42" fillId="0" borderId="1" xfId="0" applyFont="1" applyBorder="1" applyAlignment="1">
      <alignment horizontal="left" vertical="top" wrapText="1"/>
    </xf>
    <xf numFmtId="0" fontId="39" fillId="0" borderId="1" xfId="0" applyFont="1" applyBorder="1"/>
    <xf numFmtId="0" fontId="0" fillId="0" borderId="1" xfId="0" applyBorder="1"/>
    <xf numFmtId="0" fontId="39" fillId="0" borderId="58" xfId="0" applyFont="1" applyBorder="1" applyAlignment="1">
      <alignment horizontal="left" vertical="top" wrapText="1"/>
    </xf>
    <xf numFmtId="0" fontId="39" fillId="0" borderId="19" xfId="0" applyFont="1" applyBorder="1" applyAlignment="1">
      <alignment vertical="center" wrapText="1"/>
    </xf>
    <xf numFmtId="0" fontId="39" fillId="0" borderId="19" xfId="0" applyFont="1" applyBorder="1" applyAlignment="1">
      <alignment vertical="center"/>
    </xf>
    <xf numFmtId="0" fontId="25" fillId="0" borderId="20" xfId="0" applyFont="1" applyBorder="1" applyAlignment="1">
      <alignment horizontal="center" wrapText="1"/>
    </xf>
    <xf numFmtId="0" fontId="48" fillId="0" borderId="21" xfId="0" applyFont="1" applyBorder="1"/>
    <xf numFmtId="0" fontId="48" fillId="0" borderId="22" xfId="0" applyFont="1" applyBorder="1"/>
    <xf numFmtId="0" fontId="34" fillId="0" borderId="20" xfId="0" applyFont="1" applyBorder="1" applyAlignment="1">
      <alignment horizontal="center" vertical="center"/>
    </xf>
    <xf numFmtId="0" fontId="38" fillId="0" borderId="21" xfId="0" applyFont="1" applyBorder="1" applyAlignment="1">
      <alignment horizontal="center" vertical="center"/>
    </xf>
    <xf numFmtId="0" fontId="42" fillId="0" borderId="38" xfId="0" applyFont="1" applyBorder="1" applyAlignment="1">
      <alignment horizontal="justify" vertical="top"/>
    </xf>
    <xf numFmtId="0" fontId="39" fillId="0" borderId="4" xfId="0" applyFont="1" applyBorder="1"/>
    <xf numFmtId="0" fontId="0" fillId="0" borderId="4" xfId="0" applyBorder="1"/>
    <xf numFmtId="0" fontId="42" fillId="0" borderId="19" xfId="0" applyFont="1" applyBorder="1" applyAlignment="1">
      <alignment horizontal="left" vertical="center" wrapText="1"/>
    </xf>
    <xf numFmtId="0" fontId="39" fillId="0" borderId="38" xfId="0" applyFont="1" applyBorder="1" applyAlignment="1">
      <alignment horizontal="left" vertical="top" wrapText="1"/>
    </xf>
    <xf numFmtId="0" fontId="39" fillId="0" borderId="38" xfId="0" applyFont="1" applyBorder="1" applyAlignment="1">
      <alignment horizontal="left" vertical="top"/>
    </xf>
    <xf numFmtId="0" fontId="42" fillId="0" borderId="35" xfId="0" applyFont="1" applyBorder="1" applyAlignment="1">
      <alignment horizontal="justify" vertical="top"/>
    </xf>
    <xf numFmtId="0" fontId="39" fillId="0" borderId="36" xfId="0" applyFont="1" applyBorder="1"/>
    <xf numFmtId="0" fontId="0" fillId="0" borderId="36" xfId="0" applyBorder="1"/>
    <xf numFmtId="0" fontId="39" fillId="0" borderId="35" xfId="0" applyFont="1" applyBorder="1" applyAlignment="1">
      <alignment horizontal="left" vertical="top" wrapText="1"/>
    </xf>
    <xf numFmtId="0" fontId="25" fillId="2" borderId="0" xfId="0" applyFont="1" applyFill="1" applyAlignment="1">
      <alignment horizontal="center" wrapText="1"/>
    </xf>
    <xf numFmtId="0" fontId="30" fillId="0" borderId="20" xfId="0" applyFont="1" applyBorder="1" applyAlignment="1">
      <alignment horizontal="left" vertical="center" wrapText="1"/>
    </xf>
    <xf numFmtId="0" fontId="30" fillId="0" borderId="21" xfId="0" applyFont="1" applyBorder="1" applyAlignment="1">
      <alignment horizontal="left" vertical="center" wrapText="1"/>
    </xf>
    <xf numFmtId="0" fontId="30" fillId="0" borderId="22" xfId="0" applyFont="1" applyBorder="1" applyAlignment="1">
      <alignment horizontal="left" vertical="center" wrapText="1"/>
    </xf>
    <xf numFmtId="0" fontId="30" fillId="0" borderId="19" xfId="0" applyFont="1" applyBorder="1" applyAlignment="1">
      <alignment horizontal="left" vertical="center" wrapText="1"/>
    </xf>
    <xf numFmtId="0" fontId="30" fillId="0" borderId="19" xfId="0" applyFont="1" applyBorder="1" applyAlignment="1">
      <alignment vertical="center"/>
    </xf>
    <xf numFmtId="0" fontId="30" fillId="0" borderId="19" xfId="0" applyFont="1" applyBorder="1" applyAlignment="1">
      <alignment vertical="top" wrapText="1"/>
    </xf>
    <xf numFmtId="0" fontId="30" fillId="0" borderId="19" xfId="0" applyFont="1" applyBorder="1" applyAlignment="1">
      <alignment vertical="top"/>
    </xf>
    <xf numFmtId="0" fontId="30" fillId="0" borderId="20" xfId="0" applyFont="1" applyBorder="1" applyAlignment="1">
      <alignment horizontal="left" vertical="top" wrapText="1"/>
    </xf>
    <xf numFmtId="0" fontId="30" fillId="0" borderId="22" xfId="0" applyFont="1" applyBorder="1" applyAlignment="1">
      <alignment horizontal="left" vertical="top" wrapText="1"/>
    </xf>
    <xf numFmtId="0" fontId="39" fillId="0" borderId="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0" fontId="50" fillId="0" borderId="20" xfId="0" applyFont="1" applyBorder="1" applyAlignment="1">
      <alignment horizontal="left" vertical="top" wrapText="1"/>
    </xf>
    <xf numFmtId="0" fontId="32" fillId="0" borderId="20" xfId="0" applyFont="1" applyBorder="1" applyAlignment="1">
      <alignment horizontal="center" vertical="top" wrapText="1"/>
    </xf>
    <xf numFmtId="0" fontId="62" fillId="0" borderId="21" xfId="0" applyFont="1" applyBorder="1" applyAlignment="1">
      <alignment vertical="top"/>
    </xf>
    <xf numFmtId="0" fontId="39" fillId="0" borderId="1" xfId="0" applyFont="1" applyBorder="1" applyAlignment="1">
      <alignment horizontal="left" vertical="top" wrapText="1"/>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8" xfId="0" applyFont="1" applyFill="1" applyBorder="1" applyAlignment="1">
      <alignment horizontal="left" wrapText="1"/>
    </xf>
    <xf numFmtId="0" fontId="2" fillId="2" borderId="4" xfId="0" applyFont="1" applyFill="1" applyBorder="1" applyAlignment="1">
      <alignment horizontal="left" wrapText="1"/>
    </xf>
    <xf numFmtId="0" fontId="30" fillId="0" borderId="21" xfId="0" applyFont="1" applyBorder="1" applyAlignment="1">
      <alignment horizontal="left" vertical="top" wrapText="1"/>
    </xf>
    <xf numFmtId="0" fontId="50" fillId="0" borderId="21" xfId="0" applyFont="1" applyBorder="1" applyAlignment="1">
      <alignment horizontal="left" vertical="top" wrapText="1"/>
    </xf>
    <xf numFmtId="0" fontId="39" fillId="0" borderId="20" xfId="0" applyFont="1" applyBorder="1" applyAlignment="1">
      <alignment horizontal="left" vertical="top" wrapText="1"/>
    </xf>
    <xf numFmtId="0" fontId="39" fillId="0" borderId="21" xfId="0" applyFont="1" applyBorder="1" applyAlignment="1">
      <alignment horizontal="left" vertical="top" wrapText="1"/>
    </xf>
    <xf numFmtId="0" fontId="38" fillId="0" borderId="21" xfId="0" applyFont="1" applyBorder="1" applyAlignment="1">
      <alignment horizontal="left" vertical="top" wrapText="1"/>
    </xf>
    <xf numFmtId="0" fontId="44" fillId="0" borderId="38" xfId="1" applyFont="1" applyBorder="1" applyAlignment="1">
      <alignment horizontal="center" vertical="center"/>
    </xf>
    <xf numFmtId="0" fontId="44" fillId="0" borderId="4" xfId="1" applyFont="1" applyBorder="1" applyAlignment="1">
      <alignment horizontal="center" vertical="center"/>
    </xf>
    <xf numFmtId="0" fontId="42" fillId="0" borderId="38" xfId="0" applyFont="1" applyBorder="1" applyAlignment="1">
      <alignment horizontal="left" vertical="top" wrapText="1"/>
    </xf>
    <xf numFmtId="0" fontId="42" fillId="0" borderId="4" xfId="0" applyFont="1" applyBorder="1" applyAlignment="1">
      <alignment horizontal="left" vertical="top" wrapText="1"/>
    </xf>
    <xf numFmtId="0" fontId="42" fillId="0" borderId="39" xfId="0" applyFont="1" applyBorder="1" applyAlignment="1">
      <alignment horizontal="left" vertical="top" wrapText="1"/>
    </xf>
    <xf numFmtId="0" fontId="0" fillId="0" borderId="39" xfId="0" applyBorder="1"/>
    <xf numFmtId="0" fontId="39" fillId="0" borderId="4" xfId="0" applyFont="1" applyBorder="1" applyAlignment="1">
      <alignment horizontal="left" vertical="top" wrapText="1"/>
    </xf>
    <xf numFmtId="0" fontId="42" fillId="0" borderId="1" xfId="0" applyFont="1" applyBorder="1" applyAlignment="1">
      <alignment horizontal="justify" vertical="top"/>
    </xf>
    <xf numFmtId="165" fontId="2" fillId="3" borderId="0" xfId="0" applyNumberFormat="1" applyFont="1" applyFill="1" applyAlignment="1">
      <alignment horizontal="center" vertical="center"/>
    </xf>
    <xf numFmtId="0" fontId="50" fillId="7" borderId="20" xfId="0" applyFont="1" applyFill="1" applyBorder="1" applyAlignment="1">
      <alignment horizontal="center" vertical="center"/>
    </xf>
    <xf numFmtId="0" fontId="50" fillId="7" borderId="21" xfId="0" applyFont="1" applyFill="1" applyBorder="1" applyAlignment="1">
      <alignment horizontal="center" vertical="center"/>
    </xf>
    <xf numFmtId="0" fontId="50" fillId="7" borderId="22" xfId="0" applyFont="1" applyFill="1" applyBorder="1" applyAlignment="1">
      <alignment horizontal="center" vertical="center"/>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2" xfId="0" applyFont="1" applyBorder="1" applyAlignment="1">
      <alignment horizontal="left" vertical="top"/>
    </xf>
    <xf numFmtId="0" fontId="33" fillId="0" borderId="38"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8" xfId="0" quotePrefix="1" applyFont="1" applyBorder="1" applyAlignment="1">
      <alignment horizontal="left" vertical="top" wrapText="1"/>
    </xf>
    <xf numFmtId="0" fontId="33" fillId="0" borderId="35" xfId="0" quotePrefix="1" applyFont="1" applyBorder="1" applyAlignment="1">
      <alignment horizontal="left" vertical="top" wrapText="1"/>
    </xf>
    <xf numFmtId="0" fontId="33" fillId="0" borderId="36" xfId="0" quotePrefix="1" applyFont="1" applyBorder="1" applyAlignment="1">
      <alignment horizontal="left" vertical="top" wrapText="1"/>
    </xf>
    <xf numFmtId="0" fontId="33" fillId="0" borderId="46" xfId="0" quotePrefix="1" applyFont="1" applyBorder="1" applyAlignment="1">
      <alignment horizontal="left" vertical="top" wrapText="1"/>
    </xf>
    <xf numFmtId="0" fontId="33" fillId="0" borderId="38" xfId="0" applyFont="1" applyBorder="1" applyAlignment="1">
      <alignment horizontal="left" vertical="top" wrapText="1"/>
    </xf>
    <xf numFmtId="0" fontId="33" fillId="0" borderId="4" xfId="0" applyFont="1" applyBorder="1" applyAlignment="1">
      <alignment horizontal="left" vertical="top" wrapText="1"/>
    </xf>
    <xf numFmtId="0" fontId="33" fillId="0" borderId="58" xfId="0" applyFont="1" applyBorder="1" applyAlignment="1">
      <alignment horizontal="left" vertical="top" wrapText="1"/>
    </xf>
    <xf numFmtId="0" fontId="40" fillId="2" borderId="0" xfId="0" applyFont="1" applyFill="1" applyAlignment="1">
      <alignment horizontal="left" vertical="center"/>
    </xf>
    <xf numFmtId="0" fontId="2" fillId="2" borderId="0" xfId="0" applyFont="1" applyFill="1" applyAlignment="1">
      <alignment horizontal="right"/>
    </xf>
    <xf numFmtId="0" fontId="0" fillId="2" borderId="0" xfId="0" applyFill="1" applyAlignment="1">
      <alignment horizontal="right"/>
    </xf>
    <xf numFmtId="0" fontId="25" fillId="0" borderId="20" xfId="0" applyFont="1" applyBorder="1" applyAlignment="1">
      <alignment horizontal="right" vertical="center"/>
    </xf>
    <xf numFmtId="0" fontId="25" fillId="0" borderId="21" xfId="0" applyFont="1" applyBorder="1" applyAlignment="1">
      <alignment horizontal="right" vertical="center"/>
    </xf>
    <xf numFmtId="0" fontId="25" fillId="0" borderId="22" xfId="0" applyFont="1" applyBorder="1" applyAlignment="1">
      <alignment horizontal="right" vertical="center"/>
    </xf>
    <xf numFmtId="0" fontId="26" fillId="2" borderId="0" xfId="0" applyFont="1" applyFill="1" applyAlignment="1">
      <alignment horizontal="right" vertical="center"/>
    </xf>
    <xf numFmtId="0" fontId="26" fillId="2" borderId="0" xfId="0" applyFont="1" applyFill="1" applyAlignment="1">
      <alignment horizontal="right"/>
    </xf>
    <xf numFmtId="0" fontId="21" fillId="2" borderId="0" xfId="0" applyFont="1" applyFill="1" applyAlignment="1">
      <alignment horizontal="left"/>
    </xf>
    <xf numFmtId="0" fontId="70"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0" fillId="2" borderId="0" xfId="0" applyFill="1" applyAlignment="1">
      <alignment horizontal="left" vertical="top"/>
    </xf>
    <xf numFmtId="0" fontId="23" fillId="2" borderId="0" xfId="0" applyFont="1" applyFill="1" applyAlignment="1">
      <alignment horizontal="center" vertical="center" wrapText="1"/>
    </xf>
    <xf numFmtId="0" fontId="64" fillId="5" borderId="43" xfId="0" applyFont="1" applyFill="1" applyBorder="1" applyAlignment="1">
      <alignment horizontal="center" vertical="top"/>
    </xf>
    <xf numFmtId="0" fontId="51" fillId="0" borderId="44" xfId="0" applyFont="1" applyBorder="1" applyAlignment="1">
      <alignment horizontal="center" vertical="top"/>
    </xf>
    <xf numFmtId="0" fontId="51" fillId="0" borderId="33" xfId="0" applyFont="1" applyBorder="1" applyAlignment="1">
      <alignment horizontal="center" vertical="top"/>
    </xf>
    <xf numFmtId="0" fontId="64" fillId="5" borderId="20" xfId="0" applyFont="1" applyFill="1" applyBorder="1" applyAlignment="1">
      <alignment horizontal="center" vertical="top"/>
    </xf>
    <xf numFmtId="0" fontId="51" fillId="0" borderId="21" xfId="0" applyFont="1" applyBorder="1" applyAlignment="1">
      <alignment horizontal="center" vertical="top"/>
    </xf>
    <xf numFmtId="0" fontId="51" fillId="0" borderId="22" xfId="0" applyFont="1" applyBorder="1" applyAlignment="1">
      <alignment horizontal="center" vertical="top"/>
    </xf>
    <xf numFmtId="0" fontId="15" fillId="2" borderId="0" xfId="0" applyFont="1" applyFill="1" applyAlignment="1">
      <alignment horizontal="right"/>
    </xf>
    <xf numFmtId="0" fontId="5" fillId="0" borderId="43" xfId="0" applyFont="1" applyBorder="1" applyAlignment="1">
      <alignment horizontal="left" vertical="top" wrapText="1"/>
    </xf>
    <xf numFmtId="0" fontId="49" fillId="0" borderId="44" xfId="0" applyFont="1" applyBorder="1" applyAlignment="1">
      <alignment horizontal="left" vertical="top" wrapText="1"/>
    </xf>
    <xf numFmtId="0" fontId="5" fillId="0" borderId="44" xfId="0" applyFont="1" applyBorder="1" applyAlignment="1">
      <alignment horizontal="left" vertical="top" wrapText="1"/>
    </xf>
    <xf numFmtId="0" fontId="49" fillId="0" borderId="44" xfId="0" applyFont="1" applyBorder="1"/>
    <xf numFmtId="0" fontId="49" fillId="0" borderId="45" xfId="0" applyFont="1" applyBorder="1"/>
    <xf numFmtId="9" fontId="2" fillId="0" borderId="63" xfId="0" applyNumberFormat="1" applyFont="1" applyBorder="1" applyAlignment="1">
      <alignment horizontal="left" vertical="center" wrapText="1"/>
    </xf>
    <xf numFmtId="9" fontId="2" fillId="0" borderId="36"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0" fontId="2" fillId="0" borderId="3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62" xfId="0" applyFont="1" applyBorder="1" applyAlignment="1">
      <alignment horizontal="center" vertical="center" wrapText="1"/>
    </xf>
    <xf numFmtId="0" fontId="51" fillId="0" borderId="8" xfId="0" applyFont="1" applyBorder="1" applyAlignment="1">
      <alignment horizontal="center" vertical="center" wrapText="1"/>
    </xf>
    <xf numFmtId="0" fontId="51" fillId="0" borderId="0" xfId="0" applyFont="1" applyAlignment="1">
      <alignment horizontal="center" vertical="center" wrapText="1"/>
    </xf>
    <xf numFmtId="0" fontId="2" fillId="0" borderId="15" xfId="0" applyFont="1" applyBorder="1" applyAlignment="1">
      <alignment horizontal="left" vertical="center" wrapText="1"/>
    </xf>
    <xf numFmtId="0" fontId="2" fillId="0" borderId="60" xfId="0" applyFont="1" applyBorder="1" applyAlignment="1">
      <alignment horizontal="left" vertical="center" wrapText="1"/>
    </xf>
    <xf numFmtId="0" fontId="2" fillId="0" borderId="65" xfId="0" applyFont="1" applyBorder="1" applyAlignment="1">
      <alignment horizontal="left" vertical="center" wrapText="1"/>
    </xf>
    <xf numFmtId="0" fontId="33" fillId="0" borderId="61" xfId="0" applyFont="1" applyBorder="1" applyAlignment="1">
      <alignment horizontal="left" vertical="top" wrapText="1"/>
    </xf>
    <xf numFmtId="0" fontId="33" fillId="0" borderId="60" xfId="0" applyFont="1" applyBorder="1" applyAlignment="1">
      <alignment horizontal="left" vertical="top" wrapText="1"/>
    </xf>
    <xf numFmtId="0" fontId="33" fillId="0" borderId="62" xfId="0" applyFont="1" applyBorder="1" applyAlignment="1">
      <alignment horizontal="left" vertical="top" wrapText="1"/>
    </xf>
    <xf numFmtId="0" fontId="2" fillId="0" borderId="25"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7" xfId="0" applyFont="1" applyBorder="1" applyAlignment="1">
      <alignment horizontal="left" vertical="top"/>
    </xf>
    <xf numFmtId="0" fontId="33" fillId="0" borderId="56" xfId="0" applyFont="1" applyBorder="1" applyAlignment="1">
      <alignment horizontal="left" vertical="top" wrapText="1"/>
    </xf>
    <xf numFmtId="0" fontId="33" fillId="0" borderId="56" xfId="0" quotePrefix="1" applyFont="1" applyBorder="1" applyAlignment="1">
      <alignment horizontal="left" vertical="top" wrapText="1"/>
    </xf>
    <xf numFmtId="0" fontId="2" fillId="2" borderId="64" xfId="0" applyFont="1" applyFill="1" applyBorder="1" applyAlignment="1">
      <alignment horizontal="center"/>
    </xf>
    <xf numFmtId="0" fontId="26" fillId="2" borderId="0" xfId="0" applyFont="1" applyFill="1" applyAlignment="1">
      <alignment horizontal="right" wrapText="1"/>
    </xf>
    <xf numFmtId="0" fontId="0" fillId="2" borderId="0" xfId="0" applyFill="1" applyAlignment="1">
      <alignment horizontal="right" wrapText="1"/>
    </xf>
    <xf numFmtId="0" fontId="68" fillId="2" borderId="0" xfId="0" applyFont="1" applyFill="1" applyAlignment="1">
      <alignment horizontal="right"/>
    </xf>
    <xf numFmtId="0" fontId="23" fillId="0" borderId="0" xfId="0" applyFont="1" applyAlignment="1">
      <alignment horizontal="center" vertical="center" wrapText="1"/>
    </xf>
    <xf numFmtId="0" fontId="2" fillId="0" borderId="17" xfId="0" applyFont="1" applyBorder="1" applyAlignment="1">
      <alignment horizontal="center" vertical="center" wrapText="1"/>
    </xf>
    <xf numFmtId="0" fontId="33" fillId="0" borderId="15" xfId="0" applyFont="1" applyBorder="1" applyAlignment="1">
      <alignment horizontal="left" vertical="top" wrapText="1"/>
    </xf>
    <xf numFmtId="0" fontId="33" fillId="0" borderId="29" xfId="0" quotePrefix="1" applyFont="1" applyBorder="1" applyAlignment="1">
      <alignment horizontal="center" vertical="center" wrapText="1"/>
    </xf>
    <xf numFmtId="0" fontId="33" fillId="0" borderId="51" xfId="0" quotePrefix="1" applyFont="1" applyBorder="1" applyAlignment="1">
      <alignment horizontal="center" vertical="center" wrapText="1"/>
    </xf>
    <xf numFmtId="0" fontId="2" fillId="0" borderId="0" xfId="0" applyFont="1" applyAlignment="1">
      <alignment horizontal="right"/>
    </xf>
    <xf numFmtId="0" fontId="5" fillId="0" borderId="51" xfId="0" applyFont="1" applyBorder="1" applyAlignment="1">
      <alignment horizontal="left" vertical="top" wrapText="1"/>
    </xf>
    <xf numFmtId="0" fontId="49" fillId="0" borderId="52" xfId="0" applyFont="1" applyBorder="1" applyAlignment="1">
      <alignment horizontal="left" vertical="top" wrapText="1"/>
    </xf>
    <xf numFmtId="0" fontId="49" fillId="0" borderId="59" xfId="0" applyFont="1" applyBorder="1" applyAlignment="1">
      <alignment horizontal="left" vertical="top" wrapText="1"/>
    </xf>
    <xf numFmtId="0" fontId="63" fillId="8" borderId="35" xfId="0" applyFont="1" applyFill="1" applyBorder="1" applyAlignment="1">
      <alignment horizontal="center" vertical="top" wrapText="1"/>
    </xf>
    <xf numFmtId="0" fontId="63" fillId="8" borderId="36" xfId="0" applyFont="1" applyFill="1" applyBorder="1" applyAlignment="1">
      <alignment horizontal="center" vertical="top" wrapText="1"/>
    </xf>
    <xf numFmtId="0" fontId="63" fillId="8" borderId="37" xfId="0" applyFont="1" applyFill="1" applyBorder="1" applyAlignment="1">
      <alignment horizontal="center" vertical="top" wrapText="1"/>
    </xf>
    <xf numFmtId="0" fontId="33" fillId="2" borderId="64"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60" xfId="0" quotePrefix="1" applyFont="1" applyBorder="1" applyAlignment="1">
      <alignment horizontal="left" vertical="top" wrapText="1"/>
    </xf>
    <xf numFmtId="0" fontId="33" fillId="0" borderId="62" xfId="0" quotePrefix="1" applyFont="1" applyBorder="1" applyAlignment="1">
      <alignment horizontal="left" vertical="top" wrapText="1"/>
    </xf>
    <xf numFmtId="0" fontId="0" fillId="4" borderId="0" xfId="0" applyFill="1" applyAlignment="1">
      <alignment horizontal="center" vertical="top"/>
    </xf>
    <xf numFmtId="0" fontId="67" fillId="0" borderId="40" xfId="0" applyFont="1" applyBorder="1" applyAlignment="1">
      <alignment horizontal="center" vertical="top" wrapText="1"/>
    </xf>
    <xf numFmtId="0" fontId="67" fillId="0" borderId="26" xfId="0" applyFont="1" applyBorder="1" applyAlignment="1">
      <alignment horizontal="center" vertical="top" wrapText="1"/>
    </xf>
    <xf numFmtId="0" fontId="67" fillId="0" borderId="46" xfId="0" quotePrefix="1" applyFont="1" applyBorder="1" applyAlignment="1">
      <alignment horizontal="center" vertical="center" wrapText="1"/>
    </xf>
    <xf numFmtId="0" fontId="67" fillId="0" borderId="40" xfId="0" quotePrefix="1" applyFont="1" applyBorder="1" applyAlignment="1">
      <alignment horizontal="center" vertical="center" wrapText="1"/>
    </xf>
    <xf numFmtId="0" fontId="54" fillId="0" borderId="1" xfId="0" applyFont="1" applyBorder="1" applyAlignment="1">
      <alignment horizontal="left" vertical="center" wrapText="1"/>
    </xf>
    <xf numFmtId="0" fontId="53" fillId="0" borderId="1" xfId="0" applyFont="1" applyBorder="1" applyAlignment="1">
      <alignment horizontal="left" vertical="center" wrapText="1"/>
    </xf>
    <xf numFmtId="0" fontId="54" fillId="0" borderId="1" xfId="0" applyFont="1" applyBorder="1" applyAlignment="1">
      <alignment vertical="center" wrapText="1"/>
    </xf>
    <xf numFmtId="0" fontId="53" fillId="0" borderId="1" xfId="0" applyFont="1" applyBorder="1" applyAlignment="1">
      <alignment vertical="center" wrapText="1"/>
    </xf>
    <xf numFmtId="0" fontId="53" fillId="0" borderId="42" xfId="0" applyFont="1" applyBorder="1" applyAlignment="1">
      <alignment vertical="center" wrapText="1"/>
    </xf>
    <xf numFmtId="0" fontId="16" fillId="0" borderId="1" xfId="9" applyFont="1" applyBorder="1" applyAlignment="1">
      <alignment horizontal="center" vertical="top" wrapText="1"/>
    </xf>
    <xf numFmtId="0" fontId="5" fillId="0" borderId="1" xfId="9" applyFont="1" applyBorder="1" applyAlignment="1">
      <alignment horizontal="center" vertical="top" wrapText="1"/>
    </xf>
    <xf numFmtId="0" fontId="25" fillId="0" borderId="1" xfId="9" applyFont="1" applyBorder="1" applyAlignment="1">
      <alignment horizontal="center" vertical="center" wrapText="1"/>
    </xf>
    <xf numFmtId="0" fontId="25" fillId="0" borderId="1" xfId="13" applyFont="1" applyBorder="1" applyAlignment="1">
      <alignment horizontal="center" vertical="center" wrapText="1"/>
    </xf>
    <xf numFmtId="0" fontId="27" fillId="0" borderId="1" xfId="13" applyFont="1" applyBorder="1" applyAlignment="1">
      <alignment horizontal="center" vertical="center" wrapText="1"/>
    </xf>
    <xf numFmtId="0" fontId="50" fillId="2" borderId="8" xfId="0" applyFont="1" applyFill="1" applyBorder="1" applyAlignment="1">
      <alignment horizontal="justify" vertical="center" wrapText="1"/>
    </xf>
    <xf numFmtId="0" fontId="55" fillId="2" borderId="9" xfId="0" applyFont="1" applyFill="1" applyBorder="1" applyAlignment="1">
      <alignment vertical="top" wrapText="1"/>
    </xf>
    <xf numFmtId="0" fontId="30" fillId="2" borderId="0" xfId="0" applyFont="1" applyFill="1" applyAlignment="1">
      <alignment horizontal="left" vertical="center" wrapText="1"/>
    </xf>
    <xf numFmtId="0" fontId="42" fillId="0" borderId="49" xfId="0" applyFont="1" applyBorder="1" applyAlignment="1">
      <alignment horizontal="justify" vertical="center" wrapText="1"/>
    </xf>
    <xf numFmtId="0" fontId="42" fillId="0" borderId="50" xfId="0" applyFont="1" applyBorder="1" applyAlignment="1">
      <alignment horizontal="justify" vertical="center" wrapText="1"/>
    </xf>
    <xf numFmtId="0" fontId="56" fillId="2" borderId="8" xfId="0" applyFont="1" applyFill="1" applyBorder="1" applyAlignment="1">
      <alignment horizontal="left" vertical="center" wrapText="1"/>
    </xf>
    <xf numFmtId="0" fontId="56" fillId="2" borderId="9"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30" fillId="2" borderId="8" xfId="0" applyFont="1" applyFill="1" applyBorder="1" applyAlignment="1">
      <alignment horizontal="justify" vertical="center" wrapText="1"/>
    </xf>
    <xf numFmtId="0" fontId="18" fillId="0" borderId="0" xfId="3" applyFont="1" applyAlignment="1">
      <alignment horizontal="left" wrapText="1"/>
    </xf>
    <xf numFmtId="0" fontId="39" fillId="0" borderId="0" xfId="6" applyFont="1" applyAlignment="1">
      <alignment vertical="top"/>
    </xf>
    <xf numFmtId="49" fontId="30" fillId="0" borderId="0" xfId="6" applyNumberFormat="1" applyFont="1" applyAlignment="1">
      <alignment horizontal="center" vertical="center" wrapText="1" shrinkToFit="1"/>
    </xf>
    <xf numFmtId="49" fontId="30" fillId="0" borderId="18" xfId="6" applyNumberFormat="1" applyFont="1" applyBorder="1" applyAlignment="1">
      <alignment horizontal="center" vertical="center" wrapText="1" shrinkToFit="1"/>
    </xf>
    <xf numFmtId="49" fontId="30" fillId="0" borderId="1" xfId="6" applyNumberFormat="1" applyFont="1" applyBorder="1" applyAlignment="1">
      <alignment horizontal="center" vertical="center" wrapText="1" shrinkToFit="1"/>
    </xf>
    <xf numFmtId="49" fontId="30" fillId="0" borderId="69" xfId="6" applyNumberFormat="1" applyFont="1" applyBorder="1" applyAlignment="1">
      <alignment horizontal="center" vertical="center" wrapText="1" shrinkToFit="1"/>
    </xf>
    <xf numFmtId="49" fontId="30" fillId="0" borderId="70" xfId="6" applyNumberFormat="1" applyFont="1" applyBorder="1" applyAlignment="1">
      <alignment horizontal="center" vertical="top" wrapText="1" shrinkToFit="1"/>
    </xf>
    <xf numFmtId="49" fontId="42" fillId="0" borderId="67" xfId="6" applyNumberFormat="1" applyFont="1" applyBorder="1" applyAlignment="1">
      <alignment horizontal="center" vertical="center" wrapText="1" shrinkToFit="1"/>
    </xf>
    <xf numFmtId="49" fontId="30" fillId="0" borderId="71" xfId="6" applyNumberFormat="1" applyFont="1" applyBorder="1" applyAlignment="1">
      <alignment horizontal="center" vertical="top" wrapText="1" shrinkToFit="1"/>
    </xf>
    <xf numFmtId="49" fontId="30" fillId="0" borderId="68" xfId="6" applyNumberFormat="1" applyFont="1" applyBorder="1" applyAlignment="1">
      <alignment horizontal="center" vertical="top" wrapText="1" shrinkToFit="1"/>
    </xf>
    <xf numFmtId="0" fontId="39" fillId="0" borderId="0" xfId="6" applyFont="1" applyAlignment="1">
      <alignment horizontal="left" vertical="top"/>
    </xf>
    <xf numFmtId="0" fontId="38" fillId="9" borderId="43" xfId="6" applyFont="1" applyFill="1" applyBorder="1" applyAlignment="1">
      <alignment horizontal="center" vertical="center" wrapText="1"/>
    </xf>
    <xf numFmtId="0" fontId="76" fillId="0" borderId="0" xfId="6" applyFont="1" applyAlignment="1">
      <alignment horizontal="left" vertical="top"/>
    </xf>
    <xf numFmtId="0" fontId="52" fillId="0" borderId="0" xfId="6" applyFont="1" applyAlignment="1">
      <alignment horizontal="center"/>
    </xf>
    <xf numFmtId="0" fontId="30" fillId="0" borderId="0" xfId="6" applyFont="1" applyAlignment="1">
      <alignment horizontal="center" wrapText="1"/>
    </xf>
    <xf numFmtId="0" fontId="39" fillId="0" borderId="0" xfId="6" applyFont="1" applyAlignment="1">
      <alignment horizontal="center" wrapText="1"/>
    </xf>
    <xf numFmtId="0" fontId="50" fillId="9" borderId="44" xfId="6" applyFont="1" applyFill="1" applyBorder="1" applyAlignment="1">
      <alignment horizontal="center" wrapText="1"/>
    </xf>
    <xf numFmtId="0" fontId="38" fillId="9" borderId="44" xfId="6" applyFont="1" applyFill="1" applyBorder="1" applyAlignment="1">
      <alignment horizontal="center" wrapText="1"/>
    </xf>
    <xf numFmtId="0" fontId="38" fillId="9" borderId="45" xfId="6" applyFont="1" applyFill="1" applyBorder="1" applyAlignment="1">
      <alignment horizontal="center" wrapText="1"/>
    </xf>
    <xf numFmtId="0" fontId="30" fillId="0" borderId="18" xfId="6" applyFont="1" applyBorder="1" applyAlignment="1">
      <alignment horizontal="center" wrapText="1" shrinkToFit="1"/>
    </xf>
    <xf numFmtId="0" fontId="30" fillId="0" borderId="1" xfId="6" applyFont="1" applyBorder="1" applyAlignment="1">
      <alignment horizontal="center" wrapText="1" shrinkToFit="1"/>
    </xf>
    <xf numFmtId="0" fontId="30" fillId="0" borderId="1" xfId="6" applyFont="1" applyBorder="1" applyAlignment="1">
      <alignment horizontal="center" wrapText="1"/>
    </xf>
    <xf numFmtId="0" fontId="30" fillId="0" borderId="67" xfId="6" applyFont="1" applyBorder="1" applyAlignment="1">
      <alignment horizontal="center" wrapText="1" shrinkToFit="1"/>
    </xf>
    <xf numFmtId="0" fontId="9" fillId="0" borderId="50" xfId="0" applyFont="1" applyBorder="1" applyAlignment="1">
      <alignment horizontal="center" vertical="center" wrapText="1"/>
    </xf>
    <xf numFmtId="0" fontId="9" fillId="0" borderId="16" xfId="0" applyFont="1" applyBorder="1" applyAlignment="1">
      <alignment horizontal="left" vertical="top" wrapText="1"/>
    </xf>
    <xf numFmtId="0" fontId="9" fillId="0" borderId="17" xfId="0" applyFont="1" applyBorder="1" applyAlignment="1">
      <alignment horizontal="left" vertical="top" wrapText="1"/>
    </xf>
    <xf numFmtId="0" fontId="9" fillId="0" borderId="47" xfId="0" applyFont="1" applyBorder="1" applyAlignment="1">
      <alignment horizontal="left" vertical="top" wrapText="1"/>
    </xf>
    <xf numFmtId="0" fontId="9" fillId="0" borderId="23" xfId="0" applyFont="1" applyBorder="1" applyAlignment="1">
      <alignment horizontal="left" vertical="top" wrapText="1"/>
    </xf>
    <xf numFmtId="0" fontId="0" fillId="0" borderId="23" xfId="0" applyFont="1" applyBorder="1" applyAlignment="1">
      <alignment horizontal="left"/>
    </xf>
    <xf numFmtId="0" fontId="0" fillId="0" borderId="28" xfId="0" applyFont="1" applyBorder="1" applyAlignment="1">
      <alignment horizontal="left"/>
    </xf>
    <xf numFmtId="0" fontId="33" fillId="0" borderId="27" xfId="0" applyFont="1" applyBorder="1" applyAlignment="1">
      <alignment horizontal="center" vertical="center" wrapText="1"/>
    </xf>
    <xf numFmtId="0" fontId="33" fillId="0" borderId="23" xfId="0" applyFont="1" applyBorder="1" applyAlignment="1">
      <alignment horizontal="left" vertical="top" wrapText="1"/>
    </xf>
    <xf numFmtId="0" fontId="33" fillId="0" borderId="23" xfId="0" applyFont="1" applyBorder="1" applyAlignment="1">
      <alignment vertical="top" wrapText="1"/>
    </xf>
    <xf numFmtId="0" fontId="33" fillId="0" borderId="28" xfId="0" applyFont="1" applyBorder="1" applyAlignment="1">
      <alignment vertical="top" wrapText="1"/>
    </xf>
    <xf numFmtId="0" fontId="39" fillId="0" borderId="18" xfId="0" applyFont="1" applyBorder="1" applyAlignment="1">
      <alignment horizontal="left" vertical="center" wrapText="1"/>
    </xf>
    <xf numFmtId="0" fontId="39" fillId="0" borderId="18" xfId="0" applyFont="1" applyBorder="1" applyAlignment="1">
      <alignment vertical="center" wrapText="1"/>
    </xf>
    <xf numFmtId="0" fontId="15" fillId="2" borderId="0" xfId="0" applyFont="1" applyFill="1" applyBorder="1" applyAlignment="1">
      <alignment horizontal="left" vertical="center" wrapText="1"/>
    </xf>
    <xf numFmtId="0" fontId="5" fillId="0" borderId="7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6" xfId="0" applyFont="1" applyBorder="1" applyAlignment="1">
      <alignment horizontal="center" vertical="center" wrapText="1"/>
    </xf>
    <xf numFmtId="4" fontId="25" fillId="0" borderId="3" xfId="0" applyNumberFormat="1" applyFont="1" applyBorder="1" applyAlignment="1">
      <alignment horizontal="center" vertical="center" wrapText="1"/>
    </xf>
    <xf numFmtId="4" fontId="25" fillId="0" borderId="54" xfId="0" applyNumberFormat="1" applyFont="1" applyBorder="1" applyAlignment="1">
      <alignment horizontal="center" vertical="center" wrapText="1"/>
    </xf>
    <xf numFmtId="0" fontId="23" fillId="2" borderId="1" xfId="0" applyFont="1" applyFill="1" applyBorder="1" applyAlignment="1">
      <alignment horizontal="center" vertical="center" wrapText="1"/>
    </xf>
    <xf numFmtId="0" fontId="36" fillId="0" borderId="10" xfId="0" applyFont="1" applyBorder="1" applyAlignment="1">
      <alignment horizontal="left" vertical="center" wrapText="1"/>
    </xf>
    <xf numFmtId="0" fontId="36" fillId="0" borderId="11" xfId="0" applyFont="1" applyBorder="1" applyAlignment="1">
      <alignment horizontal="left" vertical="center" wrapText="1"/>
    </xf>
    <xf numFmtId="0" fontId="36" fillId="0" borderId="12" xfId="0" applyFont="1" applyBorder="1" applyAlignment="1">
      <alignment horizontal="left" vertical="center" wrapText="1"/>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4">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887942</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3.1821.0/91186906%20Construction%20materials/01.%20Request/23.1821.-003.00_Request%20for%20materials%20and%20equipment_ZAP_2.xlsx" TargetMode="External"/><Relationship Id="rId1" Type="http://schemas.openxmlformats.org/officeDocument/2006/relationships/externalLinkPath" Target="/sites/CountryOfficeGIZUA-BVertrge/Freigegebene%20Dokumente/B%20Vertr&#228;ge/23.1821.0/91186906%20Construction%20materials/01.%20Request/23.1821.-003.00_Request%20for%20materials%20and%20equipment_ZAP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row r="3">
          <cell r="I3">
            <v>2</v>
          </cell>
        </row>
        <row r="4">
          <cell r="I4">
            <v>6</v>
          </cell>
        </row>
        <row r="5">
          <cell r="I5">
            <v>6</v>
          </cell>
        </row>
        <row r="6">
          <cell r="I6">
            <v>37</v>
          </cell>
        </row>
        <row r="7">
          <cell r="I7">
            <v>1</v>
          </cell>
        </row>
        <row r="8">
          <cell r="I8">
            <v>11</v>
          </cell>
        </row>
        <row r="9">
          <cell r="I9">
            <v>30</v>
          </cell>
        </row>
        <row r="10">
          <cell r="I10">
            <v>3</v>
          </cell>
        </row>
        <row r="11">
          <cell r="I11">
            <v>9</v>
          </cell>
        </row>
        <row r="12">
          <cell r="I12">
            <v>3</v>
          </cell>
        </row>
        <row r="13">
          <cell r="I13">
            <v>3</v>
          </cell>
        </row>
        <row r="14">
          <cell r="I14">
            <v>10</v>
          </cell>
        </row>
        <row r="15">
          <cell r="I15">
            <v>2</v>
          </cell>
        </row>
        <row r="16">
          <cell r="I16">
            <v>27</v>
          </cell>
        </row>
        <row r="17">
          <cell r="I17">
            <v>18</v>
          </cell>
        </row>
        <row r="18">
          <cell r="I18">
            <v>1</v>
          </cell>
        </row>
        <row r="19">
          <cell r="I19">
            <v>1</v>
          </cell>
        </row>
        <row r="20">
          <cell r="I20">
            <v>7</v>
          </cell>
        </row>
        <row r="21">
          <cell r="I21">
            <v>2</v>
          </cell>
        </row>
        <row r="22">
          <cell r="I22">
            <v>6</v>
          </cell>
        </row>
        <row r="23">
          <cell r="I23">
            <v>10</v>
          </cell>
        </row>
        <row r="24">
          <cell r="I24">
            <v>31</v>
          </cell>
        </row>
        <row r="25">
          <cell r="I25">
            <v>9</v>
          </cell>
        </row>
        <row r="26">
          <cell r="I26">
            <v>6</v>
          </cell>
        </row>
        <row r="27">
          <cell r="I27">
            <v>8</v>
          </cell>
        </row>
        <row r="28">
          <cell r="I28">
            <v>1</v>
          </cell>
        </row>
        <row r="29">
          <cell r="I29">
            <v>6</v>
          </cell>
        </row>
        <row r="30">
          <cell r="I30">
            <v>4</v>
          </cell>
        </row>
        <row r="31">
          <cell r="I31">
            <v>10</v>
          </cell>
        </row>
        <row r="32">
          <cell r="I32">
            <v>3</v>
          </cell>
        </row>
        <row r="33">
          <cell r="I33">
            <v>2</v>
          </cell>
        </row>
        <row r="34">
          <cell r="I34">
            <v>3</v>
          </cell>
        </row>
        <row r="35">
          <cell r="I35">
            <v>1</v>
          </cell>
        </row>
        <row r="36">
          <cell r="I36">
            <v>4</v>
          </cell>
        </row>
        <row r="37">
          <cell r="I37">
            <v>24</v>
          </cell>
        </row>
        <row r="38">
          <cell r="I38">
            <v>6</v>
          </cell>
        </row>
        <row r="39">
          <cell r="I39">
            <v>31</v>
          </cell>
        </row>
        <row r="40">
          <cell r="I40">
            <v>5</v>
          </cell>
        </row>
        <row r="41">
          <cell r="I41">
            <v>3</v>
          </cell>
        </row>
        <row r="42">
          <cell r="I42">
            <v>5</v>
          </cell>
        </row>
        <row r="43">
          <cell r="I43">
            <v>100</v>
          </cell>
        </row>
        <row r="44">
          <cell r="I44">
            <v>122</v>
          </cell>
        </row>
        <row r="45">
          <cell r="I45">
            <v>1</v>
          </cell>
        </row>
        <row r="46">
          <cell r="I46">
            <v>61</v>
          </cell>
        </row>
        <row r="47">
          <cell r="I47">
            <v>27</v>
          </cell>
        </row>
        <row r="48">
          <cell r="I48">
            <v>40</v>
          </cell>
        </row>
        <row r="49">
          <cell r="I49">
            <v>12</v>
          </cell>
        </row>
        <row r="50">
          <cell r="I50">
            <v>6</v>
          </cell>
        </row>
        <row r="51">
          <cell r="I51">
            <v>1</v>
          </cell>
        </row>
        <row r="52">
          <cell r="I52">
            <v>1</v>
          </cell>
        </row>
        <row r="53">
          <cell r="I53">
            <v>1</v>
          </cell>
        </row>
        <row r="54">
          <cell r="I54">
            <v>1</v>
          </cell>
        </row>
        <row r="55">
          <cell r="I55">
            <v>1</v>
          </cell>
        </row>
        <row r="56">
          <cell r="I56">
            <v>1</v>
          </cell>
        </row>
        <row r="57">
          <cell r="I57">
            <v>29</v>
          </cell>
        </row>
        <row r="58">
          <cell r="I58">
            <v>1</v>
          </cell>
        </row>
        <row r="59">
          <cell r="I59">
            <v>2</v>
          </cell>
        </row>
        <row r="60">
          <cell r="I60">
            <v>6</v>
          </cell>
        </row>
        <row r="61">
          <cell r="I61">
            <v>5</v>
          </cell>
        </row>
        <row r="62">
          <cell r="I62">
            <v>10</v>
          </cell>
        </row>
        <row r="63">
          <cell r="I63">
            <v>18</v>
          </cell>
        </row>
        <row r="64">
          <cell r="I64">
            <v>4</v>
          </cell>
        </row>
        <row r="65">
          <cell r="I65">
            <v>8</v>
          </cell>
        </row>
        <row r="66">
          <cell r="I66">
            <v>1</v>
          </cell>
        </row>
        <row r="67">
          <cell r="I67">
            <v>2</v>
          </cell>
        </row>
        <row r="68">
          <cell r="I68">
            <v>5</v>
          </cell>
        </row>
        <row r="69">
          <cell r="I69">
            <v>101</v>
          </cell>
        </row>
        <row r="70">
          <cell r="I70">
            <v>41</v>
          </cell>
        </row>
        <row r="71">
          <cell r="I71">
            <v>10</v>
          </cell>
        </row>
        <row r="72">
          <cell r="I72">
            <v>10</v>
          </cell>
        </row>
        <row r="73">
          <cell r="I73">
            <v>21</v>
          </cell>
        </row>
        <row r="74">
          <cell r="I74">
            <v>31</v>
          </cell>
        </row>
        <row r="75">
          <cell r="I75">
            <v>3</v>
          </cell>
        </row>
        <row r="76">
          <cell r="I76">
            <v>4</v>
          </cell>
        </row>
        <row r="77">
          <cell r="I77">
            <v>4</v>
          </cell>
        </row>
        <row r="78">
          <cell r="I78">
            <v>1</v>
          </cell>
        </row>
        <row r="79">
          <cell r="I79">
            <v>22</v>
          </cell>
        </row>
        <row r="80">
          <cell r="I80">
            <v>31</v>
          </cell>
        </row>
        <row r="81">
          <cell r="I81">
            <v>23</v>
          </cell>
        </row>
        <row r="82">
          <cell r="I82">
            <v>40</v>
          </cell>
        </row>
        <row r="83">
          <cell r="I83">
            <v>1</v>
          </cell>
        </row>
        <row r="84">
          <cell r="I84">
            <v>21</v>
          </cell>
        </row>
        <row r="85">
          <cell r="I85">
            <v>11</v>
          </cell>
        </row>
        <row r="86">
          <cell r="I86">
            <v>1</v>
          </cell>
        </row>
        <row r="87">
          <cell r="I87">
            <v>1</v>
          </cell>
        </row>
        <row r="88">
          <cell r="I88">
            <v>1</v>
          </cell>
        </row>
        <row r="89">
          <cell r="I89">
            <v>1</v>
          </cell>
        </row>
        <row r="90">
          <cell r="I90">
            <v>1</v>
          </cell>
        </row>
        <row r="91">
          <cell r="I91">
            <v>1</v>
          </cell>
        </row>
        <row r="92">
          <cell r="I92">
            <v>3</v>
          </cell>
        </row>
        <row r="93">
          <cell r="I93">
            <v>1</v>
          </cell>
        </row>
        <row r="94">
          <cell r="I94">
            <v>1</v>
          </cell>
        </row>
        <row r="95">
          <cell r="I95">
            <v>1</v>
          </cell>
        </row>
        <row r="96">
          <cell r="I96">
            <v>1</v>
          </cell>
        </row>
        <row r="97">
          <cell r="I97">
            <v>1</v>
          </cell>
        </row>
        <row r="98">
          <cell r="I98">
            <v>1</v>
          </cell>
        </row>
        <row r="99">
          <cell r="I99">
            <v>4</v>
          </cell>
        </row>
        <row r="100">
          <cell r="I100">
            <v>1</v>
          </cell>
        </row>
        <row r="101">
          <cell r="I101">
            <v>1</v>
          </cell>
        </row>
        <row r="102">
          <cell r="I102">
            <v>1</v>
          </cell>
        </row>
        <row r="103">
          <cell r="I103">
            <v>1</v>
          </cell>
        </row>
        <row r="104">
          <cell r="I104">
            <v>2</v>
          </cell>
        </row>
        <row r="105">
          <cell r="I105">
            <v>6</v>
          </cell>
        </row>
        <row r="106">
          <cell r="I106">
            <v>10</v>
          </cell>
        </row>
        <row r="107">
          <cell r="I107">
            <v>32</v>
          </cell>
        </row>
        <row r="108">
          <cell r="I108">
            <v>11</v>
          </cell>
        </row>
        <row r="109">
          <cell r="I109">
            <v>30</v>
          </cell>
        </row>
        <row r="110">
          <cell r="I110">
            <v>4</v>
          </cell>
        </row>
        <row r="111">
          <cell r="I111">
            <v>1</v>
          </cell>
        </row>
        <row r="112">
          <cell r="I112">
            <v>4</v>
          </cell>
        </row>
        <row r="113">
          <cell r="I113">
            <v>2</v>
          </cell>
        </row>
        <row r="114">
          <cell r="I114">
            <v>2</v>
          </cell>
        </row>
        <row r="115">
          <cell r="I115">
            <v>3</v>
          </cell>
        </row>
        <row r="116">
          <cell r="I116">
            <v>16</v>
          </cell>
        </row>
        <row r="117">
          <cell r="I117">
            <v>26</v>
          </cell>
        </row>
        <row r="118">
          <cell r="I118">
            <v>32</v>
          </cell>
        </row>
        <row r="119">
          <cell r="I119">
            <v>1</v>
          </cell>
        </row>
        <row r="120">
          <cell r="I120">
            <v>1</v>
          </cell>
        </row>
        <row r="121">
          <cell r="I121">
            <v>1</v>
          </cell>
        </row>
        <row r="122">
          <cell r="I122">
            <v>3</v>
          </cell>
        </row>
        <row r="123">
          <cell r="I123">
            <v>1</v>
          </cell>
        </row>
        <row r="124">
          <cell r="I124">
            <v>1</v>
          </cell>
        </row>
        <row r="125">
          <cell r="I125">
            <v>1</v>
          </cell>
        </row>
        <row r="126">
          <cell r="I126">
            <v>1</v>
          </cell>
        </row>
        <row r="127">
          <cell r="I127">
            <v>1</v>
          </cell>
        </row>
        <row r="128">
          <cell r="I128">
            <v>1</v>
          </cell>
        </row>
        <row r="129">
          <cell r="I129">
            <v>1</v>
          </cell>
        </row>
        <row r="130">
          <cell r="I130">
            <v>1</v>
          </cell>
        </row>
        <row r="131">
          <cell r="I131">
            <v>1</v>
          </cell>
        </row>
        <row r="132">
          <cell r="I132">
            <v>1</v>
          </cell>
        </row>
        <row r="133">
          <cell r="I133">
            <v>1</v>
          </cell>
        </row>
        <row r="134">
          <cell r="I134">
            <v>2</v>
          </cell>
        </row>
        <row r="135">
          <cell r="I135">
            <v>112</v>
          </cell>
        </row>
        <row r="136">
          <cell r="I136">
            <v>8</v>
          </cell>
        </row>
        <row r="137">
          <cell r="I137">
            <v>4</v>
          </cell>
        </row>
        <row r="138">
          <cell r="I138">
            <v>10</v>
          </cell>
        </row>
        <row r="139">
          <cell r="I139">
            <v>25</v>
          </cell>
        </row>
        <row r="140">
          <cell r="I140">
            <v>6</v>
          </cell>
        </row>
        <row r="141">
          <cell r="I141">
            <v>73</v>
          </cell>
        </row>
        <row r="142">
          <cell r="I142">
            <v>1</v>
          </cell>
        </row>
        <row r="143">
          <cell r="I143">
            <v>8</v>
          </cell>
        </row>
        <row r="144">
          <cell r="I144">
            <v>20</v>
          </cell>
        </row>
        <row r="145">
          <cell r="I145">
            <v>1</v>
          </cell>
        </row>
        <row r="146">
          <cell r="I146">
            <v>4</v>
          </cell>
        </row>
        <row r="147">
          <cell r="I147">
            <v>4</v>
          </cell>
        </row>
        <row r="148">
          <cell r="I148">
            <v>8</v>
          </cell>
        </row>
        <row r="149">
          <cell r="I149">
            <v>2</v>
          </cell>
        </row>
        <row r="150">
          <cell r="I150">
            <v>26</v>
          </cell>
        </row>
        <row r="151">
          <cell r="I151">
            <v>1</v>
          </cell>
        </row>
        <row r="152">
          <cell r="I152">
            <v>1</v>
          </cell>
        </row>
        <row r="153">
          <cell r="I153">
            <v>1</v>
          </cell>
        </row>
        <row r="154">
          <cell r="I154">
            <v>10</v>
          </cell>
        </row>
        <row r="155">
          <cell r="I155">
            <v>12</v>
          </cell>
        </row>
        <row r="156">
          <cell r="I156">
            <v>16</v>
          </cell>
        </row>
        <row r="157">
          <cell r="I157">
            <v>2</v>
          </cell>
        </row>
        <row r="158">
          <cell r="I158">
            <v>4</v>
          </cell>
        </row>
        <row r="159">
          <cell r="I159">
            <v>2</v>
          </cell>
        </row>
        <row r="160">
          <cell r="I160">
            <v>4</v>
          </cell>
        </row>
        <row r="161">
          <cell r="I161">
            <v>4</v>
          </cell>
        </row>
        <row r="162">
          <cell r="I162">
            <v>4</v>
          </cell>
        </row>
        <row r="163">
          <cell r="I163">
            <v>4</v>
          </cell>
        </row>
        <row r="164">
          <cell r="I164">
            <v>20</v>
          </cell>
        </row>
        <row r="165">
          <cell r="I165">
            <v>4</v>
          </cell>
        </row>
        <row r="166">
          <cell r="I166">
            <v>2</v>
          </cell>
        </row>
        <row r="167">
          <cell r="I167">
            <v>1</v>
          </cell>
        </row>
        <row r="168">
          <cell r="I168">
            <v>2</v>
          </cell>
        </row>
        <row r="169">
          <cell r="I169">
            <v>1</v>
          </cell>
        </row>
        <row r="170">
          <cell r="I170">
            <v>2</v>
          </cell>
        </row>
        <row r="171">
          <cell r="I171">
            <v>2</v>
          </cell>
        </row>
        <row r="172">
          <cell r="I172">
            <v>2</v>
          </cell>
        </row>
        <row r="173">
          <cell r="I173">
            <v>1</v>
          </cell>
        </row>
        <row r="174">
          <cell r="I174">
            <v>102</v>
          </cell>
        </row>
        <row r="175">
          <cell r="I175">
            <v>23</v>
          </cell>
        </row>
        <row r="176">
          <cell r="I176">
            <v>3</v>
          </cell>
        </row>
        <row r="177">
          <cell r="I177">
            <v>4</v>
          </cell>
        </row>
        <row r="178">
          <cell r="I178">
            <v>1</v>
          </cell>
        </row>
        <row r="179">
          <cell r="I179">
            <v>6</v>
          </cell>
        </row>
        <row r="180">
          <cell r="I180">
            <v>4</v>
          </cell>
        </row>
        <row r="181">
          <cell r="I181">
            <v>2</v>
          </cell>
        </row>
        <row r="182">
          <cell r="I182">
            <v>2</v>
          </cell>
        </row>
        <row r="183">
          <cell r="I183">
            <v>70</v>
          </cell>
        </row>
        <row r="184">
          <cell r="I184">
            <v>25</v>
          </cell>
        </row>
        <row r="185">
          <cell r="I185">
            <v>5</v>
          </cell>
        </row>
        <row r="186">
          <cell r="I186">
            <v>15</v>
          </cell>
        </row>
        <row r="187">
          <cell r="I187">
            <v>72</v>
          </cell>
        </row>
        <row r="188">
          <cell r="I188">
            <v>29</v>
          </cell>
        </row>
        <row r="189">
          <cell r="I189">
            <v>41</v>
          </cell>
        </row>
        <row r="190">
          <cell r="I190">
            <v>21</v>
          </cell>
        </row>
        <row r="191">
          <cell r="I191">
            <v>5</v>
          </cell>
        </row>
        <row r="192">
          <cell r="I192">
            <v>1</v>
          </cell>
        </row>
        <row r="193">
          <cell r="I193">
            <v>1</v>
          </cell>
        </row>
        <row r="194">
          <cell r="I194">
            <v>1</v>
          </cell>
        </row>
        <row r="195">
          <cell r="I195">
            <v>1</v>
          </cell>
        </row>
        <row r="196">
          <cell r="I196">
            <v>2</v>
          </cell>
        </row>
        <row r="197">
          <cell r="I197">
            <v>4</v>
          </cell>
        </row>
        <row r="198">
          <cell r="I198">
            <v>2</v>
          </cell>
        </row>
        <row r="199">
          <cell r="I199">
            <v>1</v>
          </cell>
        </row>
        <row r="200">
          <cell r="I200">
            <v>1</v>
          </cell>
        </row>
        <row r="201">
          <cell r="I201">
            <v>2</v>
          </cell>
        </row>
        <row r="202">
          <cell r="I202">
            <v>1</v>
          </cell>
        </row>
        <row r="203">
          <cell r="I203">
            <v>3</v>
          </cell>
        </row>
        <row r="204">
          <cell r="I204">
            <v>3</v>
          </cell>
        </row>
        <row r="205">
          <cell r="I205">
            <v>1</v>
          </cell>
        </row>
        <row r="206">
          <cell r="I206">
            <v>1</v>
          </cell>
        </row>
        <row r="207">
          <cell r="I207">
            <v>1</v>
          </cell>
        </row>
        <row r="208">
          <cell r="I208">
            <v>5</v>
          </cell>
        </row>
        <row r="209">
          <cell r="I209">
            <v>10</v>
          </cell>
        </row>
        <row r="210">
          <cell r="I210">
            <v>1</v>
          </cell>
        </row>
        <row r="211">
          <cell r="I211">
            <v>8</v>
          </cell>
        </row>
        <row r="212">
          <cell r="I212">
            <v>1</v>
          </cell>
        </row>
        <row r="213">
          <cell r="I213">
            <v>2</v>
          </cell>
        </row>
        <row r="214">
          <cell r="I214">
            <v>1</v>
          </cell>
        </row>
        <row r="215">
          <cell r="I215">
            <v>1</v>
          </cell>
        </row>
        <row r="216">
          <cell r="I216">
            <v>1</v>
          </cell>
        </row>
        <row r="217">
          <cell r="I217">
            <v>1</v>
          </cell>
        </row>
        <row r="218">
          <cell r="I218">
            <v>2</v>
          </cell>
        </row>
        <row r="219">
          <cell r="I219">
            <v>1</v>
          </cell>
        </row>
        <row r="220">
          <cell r="I220">
            <v>1</v>
          </cell>
        </row>
        <row r="221">
          <cell r="I221">
            <v>1</v>
          </cell>
        </row>
        <row r="222">
          <cell r="I222">
            <v>1</v>
          </cell>
        </row>
        <row r="223">
          <cell r="I223">
            <v>1</v>
          </cell>
        </row>
        <row r="224">
          <cell r="I224">
            <v>1</v>
          </cell>
        </row>
        <row r="225">
          <cell r="I225">
            <v>1</v>
          </cell>
        </row>
        <row r="226">
          <cell r="I226">
            <v>1</v>
          </cell>
        </row>
        <row r="227">
          <cell r="I227">
            <v>1</v>
          </cell>
        </row>
        <row r="228">
          <cell r="I228">
            <v>1</v>
          </cell>
        </row>
        <row r="229">
          <cell r="I229">
            <v>1</v>
          </cell>
        </row>
        <row r="230">
          <cell r="I230">
            <v>1</v>
          </cell>
        </row>
        <row r="231">
          <cell r="I231">
            <v>7</v>
          </cell>
        </row>
        <row r="232">
          <cell r="I232">
            <v>1</v>
          </cell>
        </row>
        <row r="233">
          <cell r="I233">
            <v>1</v>
          </cell>
        </row>
        <row r="234">
          <cell r="I234">
            <v>2</v>
          </cell>
        </row>
        <row r="235">
          <cell r="I235">
            <v>1</v>
          </cell>
        </row>
        <row r="236">
          <cell r="I236">
            <v>1</v>
          </cell>
        </row>
        <row r="237">
          <cell r="I237">
            <v>1</v>
          </cell>
        </row>
        <row r="238">
          <cell r="I238">
            <v>2</v>
          </cell>
        </row>
        <row r="239">
          <cell r="I239">
            <v>2</v>
          </cell>
        </row>
        <row r="240">
          <cell r="I240">
            <v>1</v>
          </cell>
        </row>
        <row r="241">
          <cell r="I241">
            <v>1</v>
          </cell>
        </row>
        <row r="242">
          <cell r="I242">
            <v>8</v>
          </cell>
        </row>
        <row r="243">
          <cell r="I243">
            <v>2</v>
          </cell>
        </row>
        <row r="244">
          <cell r="I244">
            <v>2</v>
          </cell>
        </row>
        <row r="245">
          <cell r="I245">
            <v>1</v>
          </cell>
        </row>
      </sheetData>
      <sheetData sheetId="2"/>
      <sheetData sheetId="3"/>
      <sheetData sheetId="4"/>
      <sheetData sheetId="5"/>
      <sheetData sheetId="6"/>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60"/>
  <sheetViews>
    <sheetView view="pageLayout" topLeftCell="A3" zoomScaleNormal="100" workbookViewId="0">
      <selection activeCell="C5" sqref="C5:G5"/>
    </sheetView>
  </sheetViews>
  <sheetFormatPr defaultColWidth="11.453125" defaultRowHeight="12.5" x14ac:dyDescent="0.25"/>
  <cols>
    <col min="1" max="1" width="6.453125" style="1" customWidth="1"/>
    <col min="2" max="2" width="18.453125" style="1" customWidth="1"/>
    <col min="3" max="3" width="10.54296875" style="1" customWidth="1"/>
    <col min="4" max="4" width="10.26953125" style="1" customWidth="1"/>
    <col min="5" max="5" width="10.453125" style="1" customWidth="1"/>
    <col min="6" max="6" width="25.26953125" style="1" customWidth="1"/>
    <col min="7" max="7" width="20.1796875" style="1" customWidth="1"/>
    <col min="8" max="8" width="6.453125" style="1" customWidth="1"/>
    <col min="9" max="9" width="18.453125" style="1" customWidth="1"/>
    <col min="10" max="10" width="10.54296875" style="1" customWidth="1"/>
    <col min="11" max="11" width="10.26953125" style="1" customWidth="1"/>
    <col min="12" max="12" width="10.453125" style="1" customWidth="1"/>
    <col min="13" max="13" width="25.26953125" style="1" customWidth="1"/>
    <col min="14" max="14" width="19" style="1" customWidth="1"/>
    <col min="15" max="16" width="11.453125" style="1"/>
    <col min="17" max="17" width="17.26953125" style="1" customWidth="1"/>
    <col min="18" max="16384" width="11.453125" style="1"/>
  </cols>
  <sheetData>
    <row r="1" spans="1:15" x14ac:dyDescent="0.25">
      <c r="A1" s="6" t="s">
        <v>269</v>
      </c>
      <c r="H1" s="6" t="s">
        <v>269</v>
      </c>
    </row>
    <row r="2" spans="1:15" ht="18" x14ac:dyDescent="0.4">
      <c r="A2" s="217" t="s">
        <v>237</v>
      </c>
      <c r="B2" s="217"/>
      <c r="C2" s="217"/>
      <c r="D2" s="217"/>
      <c r="E2" s="217"/>
      <c r="F2" s="217"/>
      <c r="G2" s="217"/>
      <c r="H2" s="217" t="s">
        <v>238</v>
      </c>
      <c r="I2" s="217"/>
      <c r="J2" s="217"/>
      <c r="K2" s="217"/>
      <c r="L2" s="217"/>
      <c r="M2" s="217"/>
      <c r="N2" s="217"/>
    </row>
    <row r="3" spans="1:15" x14ac:dyDescent="0.25">
      <c r="A3" s="26" t="s">
        <v>0</v>
      </c>
      <c r="B3" s="24"/>
      <c r="C3" s="24"/>
      <c r="D3" s="24"/>
      <c r="E3" s="24"/>
      <c r="F3" s="24"/>
      <c r="G3" s="24"/>
      <c r="H3" s="24" t="s">
        <v>22</v>
      </c>
      <c r="I3" s="27"/>
      <c r="J3" s="27"/>
      <c r="K3" s="27"/>
      <c r="L3" s="27"/>
      <c r="M3" s="27"/>
      <c r="N3" s="27"/>
    </row>
    <row r="4" spans="1:15" ht="77.25" customHeight="1" thickBot="1" x14ac:dyDescent="0.3">
      <c r="A4" s="218" t="s">
        <v>89</v>
      </c>
      <c r="B4" s="219"/>
      <c r="C4" s="219"/>
      <c r="D4" s="219"/>
      <c r="E4" s="219"/>
      <c r="F4" s="219"/>
      <c r="G4" s="24"/>
      <c r="H4" s="218" t="s">
        <v>92</v>
      </c>
      <c r="I4" s="219"/>
      <c r="J4" s="219"/>
      <c r="K4" s="219"/>
      <c r="L4" s="219"/>
      <c r="M4" s="219"/>
      <c r="N4" s="24"/>
    </row>
    <row r="5" spans="1:15" ht="15" thickBot="1" x14ac:dyDescent="0.4">
      <c r="A5" s="220" t="s">
        <v>138</v>
      </c>
      <c r="B5" s="221"/>
      <c r="C5" s="210">
        <v>91186906</v>
      </c>
      <c r="D5" s="211"/>
      <c r="E5" s="211"/>
      <c r="F5" s="211"/>
      <c r="G5" s="212"/>
      <c r="H5" s="208" t="s">
        <v>93</v>
      </c>
      <c r="I5" s="209"/>
      <c r="J5" s="210">
        <f>C5</f>
        <v>91186906</v>
      </c>
      <c r="K5" s="211"/>
      <c r="L5" s="211"/>
      <c r="M5" s="211"/>
      <c r="N5" s="212"/>
    </row>
    <row r="6" spans="1:15" ht="15" thickBot="1" x14ac:dyDescent="0.3">
      <c r="A6" s="213" t="s">
        <v>1</v>
      </c>
      <c r="B6" s="214"/>
      <c r="C6" s="215" t="s">
        <v>274</v>
      </c>
      <c r="D6" s="216"/>
      <c r="E6" s="216"/>
      <c r="F6" s="216"/>
      <c r="G6" s="214"/>
      <c r="H6" s="213" t="s">
        <v>94</v>
      </c>
      <c r="I6" s="214"/>
      <c r="J6" s="215" t="s">
        <v>275</v>
      </c>
      <c r="K6" s="216"/>
      <c r="L6" s="216"/>
      <c r="M6" s="216"/>
      <c r="N6" s="214"/>
    </row>
    <row r="7" spans="1:15" ht="13" thickBot="1" x14ac:dyDescent="0.3">
      <c r="A7" s="186" t="s">
        <v>88</v>
      </c>
      <c r="B7" s="187"/>
      <c r="C7" s="187"/>
      <c r="D7" s="187"/>
      <c r="E7" s="187"/>
      <c r="F7" s="187"/>
      <c r="G7" s="188"/>
      <c r="H7" s="186" t="s">
        <v>95</v>
      </c>
      <c r="I7" s="187"/>
      <c r="J7" s="187"/>
      <c r="K7" s="187"/>
      <c r="L7" s="187"/>
      <c r="M7" s="187"/>
      <c r="N7" s="188"/>
    </row>
    <row r="8" spans="1:15" ht="7.5" customHeight="1" thickBot="1" x14ac:dyDescent="0.3">
      <c r="A8" s="28"/>
      <c r="B8" s="28"/>
      <c r="C8" s="28"/>
      <c r="D8" s="28"/>
      <c r="E8" s="28"/>
      <c r="F8" s="28"/>
      <c r="G8" s="28"/>
      <c r="H8" s="28"/>
      <c r="I8" s="28"/>
      <c r="J8" s="28"/>
      <c r="K8" s="28"/>
      <c r="L8" s="28"/>
      <c r="M8" s="28"/>
      <c r="N8" s="28"/>
    </row>
    <row r="9" spans="1:15" x14ac:dyDescent="0.25">
      <c r="A9" s="189" t="s">
        <v>97</v>
      </c>
      <c r="B9" s="190"/>
      <c r="C9" s="190"/>
      <c r="D9" s="190"/>
      <c r="E9" s="190"/>
      <c r="F9" s="190"/>
      <c r="G9" s="191"/>
      <c r="H9" s="189" t="s">
        <v>98</v>
      </c>
      <c r="I9" s="190"/>
      <c r="J9" s="190"/>
      <c r="K9" s="190"/>
      <c r="L9" s="190"/>
      <c r="M9" s="190"/>
      <c r="N9" s="191"/>
    </row>
    <row r="10" spans="1:15" ht="14.5" x14ac:dyDescent="0.25">
      <c r="A10" s="225" t="s">
        <v>87</v>
      </c>
      <c r="B10" s="226"/>
      <c r="C10" s="226"/>
      <c r="D10" s="226"/>
      <c r="E10" s="25">
        <f>C5</f>
        <v>91186906</v>
      </c>
      <c r="F10" s="227" t="s">
        <v>86</v>
      </c>
      <c r="G10" s="228"/>
      <c r="H10" s="225" t="s">
        <v>96</v>
      </c>
      <c r="I10" s="226"/>
      <c r="J10" s="226"/>
      <c r="K10" s="226"/>
      <c r="L10" s="25">
        <f>J5</f>
        <v>91186906</v>
      </c>
      <c r="M10" s="227" t="s">
        <v>86</v>
      </c>
      <c r="N10" s="228"/>
    </row>
    <row r="11" spans="1:15" ht="41.25" customHeight="1" thickBot="1" x14ac:dyDescent="0.3">
      <c r="A11" s="222" t="s">
        <v>230</v>
      </c>
      <c r="B11" s="223"/>
      <c r="C11" s="223"/>
      <c r="D11" s="223"/>
      <c r="E11" s="223"/>
      <c r="F11" s="223"/>
      <c r="G11" s="224"/>
      <c r="H11" s="222" t="s">
        <v>231</v>
      </c>
      <c r="I11" s="223"/>
      <c r="J11" s="223"/>
      <c r="K11" s="223"/>
      <c r="L11" s="223"/>
      <c r="M11" s="223"/>
      <c r="N11" s="224"/>
    </row>
    <row r="12" spans="1:15" ht="8.15" customHeight="1" thickBot="1" x14ac:dyDescent="0.3">
      <c r="A12" s="28"/>
      <c r="B12" s="28"/>
      <c r="C12" s="28"/>
      <c r="D12" s="28"/>
      <c r="E12" s="28"/>
      <c r="F12" s="28"/>
      <c r="G12" s="28"/>
      <c r="H12" s="28"/>
      <c r="I12" s="28"/>
      <c r="J12" s="28"/>
      <c r="K12" s="28"/>
      <c r="L12" s="28"/>
      <c r="M12" s="28"/>
      <c r="N12" s="28"/>
    </row>
    <row r="13" spans="1:15" ht="41.15" customHeight="1" thickBot="1" x14ac:dyDescent="0.3">
      <c r="A13" s="192" t="s">
        <v>239</v>
      </c>
      <c r="B13" s="193"/>
      <c r="C13" s="193"/>
      <c r="D13" s="193"/>
      <c r="E13" s="193"/>
      <c r="F13" s="193"/>
      <c r="G13" s="194"/>
      <c r="H13" s="192" t="s">
        <v>99</v>
      </c>
      <c r="I13" s="193"/>
      <c r="J13" s="193"/>
      <c r="K13" s="193"/>
      <c r="L13" s="193"/>
      <c r="M13" s="193"/>
      <c r="N13" s="194"/>
      <c r="O13" s="59"/>
    </row>
    <row r="14" spans="1:15" ht="8.15" customHeight="1" thickBot="1" x14ac:dyDescent="0.3">
      <c r="A14" s="27"/>
      <c r="B14" s="27"/>
      <c r="C14" s="27"/>
      <c r="D14" s="27"/>
      <c r="E14" s="27"/>
      <c r="F14" s="27"/>
      <c r="G14" s="27"/>
      <c r="H14" s="27"/>
      <c r="I14" s="27"/>
      <c r="J14" s="27"/>
      <c r="K14" s="27"/>
      <c r="L14" s="27"/>
      <c r="M14" s="27"/>
      <c r="N14" s="27"/>
    </row>
    <row r="15" spans="1:15" x14ac:dyDescent="0.25">
      <c r="A15" s="29" t="s">
        <v>2</v>
      </c>
      <c r="B15" s="30"/>
      <c r="C15" s="30"/>
      <c r="D15" s="30"/>
      <c r="E15" s="30"/>
      <c r="F15" s="30"/>
      <c r="G15" s="31"/>
      <c r="H15" s="29" t="s">
        <v>100</v>
      </c>
      <c r="I15" s="30"/>
      <c r="J15" s="30"/>
      <c r="K15" s="30"/>
      <c r="L15" s="30"/>
      <c r="M15" s="30"/>
      <c r="N15" s="31"/>
    </row>
    <row r="16" spans="1:15" x14ac:dyDescent="0.25">
      <c r="A16" s="232" t="s">
        <v>3</v>
      </c>
      <c r="B16" s="196"/>
      <c r="C16" s="196"/>
      <c r="D16" s="196"/>
      <c r="E16" s="196"/>
      <c r="F16" s="196"/>
      <c r="G16" s="197"/>
      <c r="H16" s="195" t="s">
        <v>101</v>
      </c>
      <c r="I16" s="196"/>
      <c r="J16" s="196"/>
      <c r="K16" s="196"/>
      <c r="L16" s="196"/>
      <c r="M16" s="196"/>
      <c r="N16" s="197"/>
    </row>
    <row r="17" spans="1:17" s="27" customFormat="1" ht="14.5" x14ac:dyDescent="0.35">
      <c r="A17" s="181" t="s">
        <v>4</v>
      </c>
      <c r="B17" s="182"/>
      <c r="C17" s="182"/>
      <c r="D17" s="182"/>
      <c r="E17" s="183"/>
      <c r="F17" s="75" t="s">
        <v>5</v>
      </c>
      <c r="G17" s="32"/>
      <c r="H17" s="181" t="s">
        <v>23</v>
      </c>
      <c r="I17" s="182"/>
      <c r="J17" s="182"/>
      <c r="K17" s="182"/>
      <c r="L17" s="183"/>
      <c r="M17" s="75" t="s">
        <v>5</v>
      </c>
      <c r="N17" s="32"/>
    </row>
    <row r="18" spans="1:17" s="27" customFormat="1" ht="13" x14ac:dyDescent="0.3">
      <c r="A18" s="181" t="s">
        <v>6</v>
      </c>
      <c r="B18" s="183"/>
      <c r="C18" s="165" t="s">
        <v>7</v>
      </c>
      <c r="D18" s="184" t="s">
        <v>8</v>
      </c>
      <c r="E18" s="182"/>
      <c r="F18" s="182"/>
      <c r="G18" s="185"/>
      <c r="H18" s="181" t="s">
        <v>102</v>
      </c>
      <c r="I18" s="183"/>
      <c r="J18" s="165" t="str">
        <f>C18</f>
        <v>3</v>
      </c>
      <c r="K18" s="184" t="s">
        <v>104</v>
      </c>
      <c r="L18" s="182"/>
      <c r="M18" s="182"/>
      <c r="N18" s="185"/>
    </row>
    <row r="19" spans="1:17" s="27" customFormat="1" ht="13" thickBot="1" x14ac:dyDescent="0.3">
      <c r="A19" s="198" t="s">
        <v>9</v>
      </c>
      <c r="B19" s="199"/>
      <c r="C19" s="199"/>
      <c r="D19" s="199"/>
      <c r="E19" s="199"/>
      <c r="F19" s="199"/>
      <c r="G19" s="200"/>
      <c r="H19" s="198" t="s">
        <v>103</v>
      </c>
      <c r="I19" s="199"/>
      <c r="J19" s="199"/>
      <c r="K19" s="199"/>
      <c r="L19" s="199"/>
      <c r="M19" s="199"/>
      <c r="N19" s="200"/>
    </row>
    <row r="20" spans="1:17" s="27" customFormat="1" ht="7.5" customHeight="1" thickBot="1" x14ac:dyDescent="0.3">
      <c r="A20" s="28"/>
      <c r="B20" s="28"/>
      <c r="C20" s="28"/>
      <c r="D20" s="28"/>
      <c r="E20" s="28"/>
      <c r="F20" s="28"/>
      <c r="G20" s="28"/>
      <c r="H20" s="28"/>
      <c r="I20" s="28"/>
      <c r="J20" s="28"/>
      <c r="K20" s="28"/>
      <c r="L20" s="28"/>
      <c r="M20" s="28"/>
      <c r="N20" s="28"/>
    </row>
    <row r="21" spans="1:17" s="27" customFormat="1" x14ac:dyDescent="0.25">
      <c r="A21" s="201" t="s">
        <v>143</v>
      </c>
      <c r="B21" s="202"/>
      <c r="C21" s="202"/>
      <c r="D21" s="202"/>
      <c r="E21" s="202"/>
      <c r="F21" s="202"/>
      <c r="G21" s="203"/>
      <c r="H21" s="201" t="s">
        <v>32</v>
      </c>
      <c r="I21" s="202"/>
      <c r="J21" s="202"/>
      <c r="K21" s="202"/>
      <c r="L21" s="202"/>
      <c r="M21" s="202"/>
      <c r="N21" s="203"/>
    </row>
    <row r="22" spans="1:17" s="27" customFormat="1" ht="13.5" thickBot="1" x14ac:dyDescent="0.35">
      <c r="A22" s="198" t="s">
        <v>18</v>
      </c>
      <c r="B22" s="199"/>
      <c r="C22" s="199"/>
      <c r="D22" s="166">
        <v>0.5</v>
      </c>
      <c r="E22" s="167" t="s">
        <v>19</v>
      </c>
      <c r="F22" s="168">
        <v>45747</v>
      </c>
      <c r="G22" s="34"/>
      <c r="H22" s="198" t="s">
        <v>172</v>
      </c>
      <c r="I22" s="199"/>
      <c r="J22" s="199"/>
      <c r="K22" s="166">
        <f>D22</f>
        <v>0.5</v>
      </c>
      <c r="L22" s="169" t="s">
        <v>105</v>
      </c>
      <c r="M22" s="168">
        <f>F22</f>
        <v>45747</v>
      </c>
      <c r="N22" s="34"/>
    </row>
    <row r="23" spans="1:17" s="27" customFormat="1" ht="8.15" customHeight="1" thickBot="1" x14ac:dyDescent="0.3">
      <c r="A23" s="24"/>
      <c r="B23" s="24"/>
      <c r="C23" s="24"/>
      <c r="D23" s="24"/>
      <c r="E23" s="24"/>
      <c r="F23" s="24"/>
      <c r="G23" s="24"/>
      <c r="H23" s="24"/>
      <c r="I23" s="24"/>
      <c r="J23" s="24"/>
      <c r="K23" s="24"/>
      <c r="L23" s="24"/>
      <c r="M23" s="24"/>
      <c r="N23" s="24"/>
    </row>
    <row r="24" spans="1:17" s="27" customFormat="1" ht="39" customHeight="1" thickBot="1" x14ac:dyDescent="0.3">
      <c r="A24" s="204" t="s">
        <v>240</v>
      </c>
      <c r="B24" s="205"/>
      <c r="C24" s="205"/>
      <c r="D24" s="205"/>
      <c r="E24" s="205"/>
      <c r="F24" s="205"/>
      <c r="G24" s="206"/>
      <c r="H24" s="204" t="s">
        <v>241</v>
      </c>
      <c r="I24" s="205"/>
      <c r="J24" s="205"/>
      <c r="K24" s="205"/>
      <c r="L24" s="205"/>
      <c r="M24" s="205"/>
      <c r="N24" s="206"/>
      <c r="O24" s="170"/>
    </row>
    <row r="25" spans="1:17" s="27" customFormat="1" ht="26.25" customHeight="1" thickBot="1" x14ac:dyDescent="0.3">
      <c r="A25" s="24"/>
      <c r="B25" s="24"/>
      <c r="C25" s="24"/>
      <c r="D25" s="24"/>
      <c r="E25" s="24"/>
      <c r="F25" s="24"/>
      <c r="G25" s="24"/>
      <c r="H25" s="24"/>
      <c r="I25" s="24"/>
      <c r="J25" s="24"/>
      <c r="K25" s="24"/>
      <c r="L25" s="24"/>
      <c r="M25" s="24"/>
      <c r="N25" s="24"/>
      <c r="O25" s="171"/>
      <c r="P25" s="171"/>
      <c r="Q25" s="171"/>
    </row>
    <row r="26" spans="1:17" s="27" customFormat="1" ht="15" thickBot="1" x14ac:dyDescent="0.4">
      <c r="A26" s="186" t="s">
        <v>175</v>
      </c>
      <c r="B26" s="187"/>
      <c r="C26" s="187"/>
      <c r="D26" s="187"/>
      <c r="E26" s="207"/>
      <c r="F26" s="172">
        <f>F22+21</f>
        <v>45768</v>
      </c>
      <c r="G26" s="89"/>
      <c r="H26" s="186" t="s">
        <v>176</v>
      </c>
      <c r="I26" s="187"/>
      <c r="J26" s="187"/>
      <c r="K26" s="187"/>
      <c r="L26" s="207"/>
      <c r="M26" s="173">
        <f>F26</f>
        <v>45768</v>
      </c>
      <c r="N26" s="89"/>
      <c r="O26" s="171"/>
      <c r="P26" s="171"/>
      <c r="Q26" s="171"/>
    </row>
    <row r="27" spans="1:17" ht="38.65" customHeight="1" x14ac:dyDescent="0.25">
      <c r="A27" s="236" t="s">
        <v>166</v>
      </c>
      <c r="B27" s="236"/>
      <c r="C27" s="236"/>
      <c r="D27" s="236"/>
      <c r="E27" s="236"/>
      <c r="F27" s="236"/>
      <c r="G27" s="236"/>
      <c r="H27" s="236" t="s">
        <v>242</v>
      </c>
      <c r="I27" s="236"/>
      <c r="J27" s="236"/>
      <c r="K27" s="236"/>
      <c r="L27" s="236"/>
      <c r="M27" s="236"/>
      <c r="N27" s="236"/>
    </row>
    <row r="28" spans="1:17" ht="13.15" customHeight="1" thickBot="1" x14ac:dyDescent="0.3">
      <c r="A28" s="182" t="s">
        <v>243</v>
      </c>
      <c r="B28" s="182"/>
      <c r="C28" s="182"/>
      <c r="D28" s="182"/>
      <c r="E28" s="182"/>
      <c r="F28" s="182"/>
      <c r="G28" s="182"/>
      <c r="H28" s="182" t="s">
        <v>33</v>
      </c>
      <c r="I28" s="182"/>
      <c r="J28" s="182"/>
      <c r="K28" s="182"/>
      <c r="L28" s="182"/>
      <c r="M28" s="182"/>
      <c r="N28" s="182"/>
    </row>
    <row r="29" spans="1:17" s="6" customFormat="1" ht="39" customHeight="1" x14ac:dyDescent="0.3">
      <c r="A29" s="233" t="s">
        <v>144</v>
      </c>
      <c r="B29" s="234"/>
      <c r="C29" s="234"/>
      <c r="D29" s="234"/>
      <c r="E29" s="234"/>
      <c r="F29" s="234"/>
      <c r="G29" s="235"/>
      <c r="H29" s="268" t="s">
        <v>145</v>
      </c>
      <c r="I29" s="269"/>
      <c r="J29" s="269"/>
      <c r="K29" s="269"/>
      <c r="L29" s="269"/>
      <c r="M29" s="269"/>
      <c r="N29" s="270"/>
      <c r="O29" s="114"/>
      <c r="P29" s="114"/>
      <c r="Q29" s="114"/>
    </row>
    <row r="30" spans="1:17" s="6" customFormat="1" ht="24.75" customHeight="1" x14ac:dyDescent="0.25">
      <c r="A30" s="237" t="s">
        <v>10</v>
      </c>
      <c r="B30" s="238"/>
      <c r="C30" s="238"/>
      <c r="D30" s="238"/>
      <c r="E30" s="238"/>
      <c r="F30" s="238"/>
      <c r="G30" s="239"/>
      <c r="H30" s="259" t="s">
        <v>24</v>
      </c>
      <c r="I30" s="260"/>
      <c r="J30" s="260"/>
      <c r="K30" s="260"/>
      <c r="L30" s="260"/>
      <c r="M30" s="260"/>
      <c r="N30" s="261"/>
      <c r="O30" s="114"/>
      <c r="P30" s="114"/>
      <c r="Q30" s="114"/>
    </row>
    <row r="31" spans="1:17" s="6" customFormat="1" ht="12.75" customHeight="1" x14ac:dyDescent="0.25">
      <c r="A31" s="240" t="s">
        <v>11</v>
      </c>
      <c r="B31" s="241"/>
      <c r="C31" s="241"/>
      <c r="D31" s="241"/>
      <c r="E31" s="241"/>
      <c r="F31" s="241"/>
      <c r="G31" s="242"/>
      <c r="H31" s="22" t="s">
        <v>25</v>
      </c>
      <c r="I31" s="86"/>
      <c r="J31" s="86"/>
      <c r="K31" s="86"/>
      <c r="L31" s="86"/>
      <c r="M31" s="87"/>
      <c r="N31" s="23"/>
      <c r="O31" s="114"/>
      <c r="P31" s="114"/>
      <c r="Q31" s="114"/>
    </row>
    <row r="32" spans="1:17" s="6" customFormat="1" ht="12.75" customHeight="1" x14ac:dyDescent="0.25">
      <c r="A32" s="243" t="s">
        <v>12</v>
      </c>
      <c r="B32" s="244"/>
      <c r="C32" s="244"/>
      <c r="D32" s="244"/>
      <c r="E32" s="244"/>
      <c r="F32" s="244"/>
      <c r="G32" s="245"/>
      <c r="H32" s="256" t="s">
        <v>26</v>
      </c>
      <c r="I32" s="257"/>
      <c r="J32" s="257"/>
      <c r="K32" s="257"/>
      <c r="L32" s="257"/>
      <c r="M32" s="257"/>
      <c r="N32" s="258"/>
      <c r="O32" s="114"/>
      <c r="P32" s="114"/>
      <c r="Q32" s="114"/>
    </row>
    <row r="33" spans="1:17" s="6" customFormat="1" ht="28.5" customHeight="1" x14ac:dyDescent="0.25">
      <c r="A33" s="246" t="s">
        <v>13</v>
      </c>
      <c r="B33" s="247"/>
      <c r="C33" s="247"/>
      <c r="D33" s="247"/>
      <c r="E33" s="247"/>
      <c r="F33" s="247"/>
      <c r="G33" s="248"/>
      <c r="H33" s="262" t="s">
        <v>27</v>
      </c>
      <c r="I33" s="263"/>
      <c r="J33" s="263"/>
      <c r="K33" s="263"/>
      <c r="L33" s="263"/>
      <c r="M33" s="263"/>
      <c r="N33" s="264"/>
      <c r="O33" s="114"/>
      <c r="P33" s="114"/>
      <c r="Q33" s="114"/>
    </row>
    <row r="34" spans="1:17" s="6" customFormat="1" ht="12.65" customHeight="1" x14ac:dyDescent="0.25">
      <c r="A34" s="249" t="s">
        <v>14</v>
      </c>
      <c r="B34" s="250"/>
      <c r="C34" s="250"/>
      <c r="D34" s="250"/>
      <c r="E34" s="250"/>
      <c r="F34" s="250"/>
      <c r="G34" s="251"/>
      <c r="H34" s="265" t="s">
        <v>28</v>
      </c>
      <c r="I34" s="266"/>
      <c r="J34" s="266"/>
      <c r="K34" s="266"/>
      <c r="L34" s="266"/>
      <c r="M34" s="266"/>
      <c r="N34" s="267"/>
      <c r="O34" s="114"/>
      <c r="P34" s="114"/>
      <c r="Q34" s="114"/>
    </row>
    <row r="35" spans="1:17" s="6" customFormat="1" ht="12.75" customHeight="1" x14ac:dyDescent="0.25">
      <c r="A35" s="243" t="s">
        <v>15</v>
      </c>
      <c r="B35" s="244"/>
      <c r="C35" s="244"/>
      <c r="D35" s="244"/>
      <c r="E35" s="244"/>
      <c r="F35" s="244"/>
      <c r="G35" s="245"/>
      <c r="H35" s="253" t="s">
        <v>29</v>
      </c>
      <c r="I35" s="254"/>
      <c r="J35" s="254"/>
      <c r="K35" s="254"/>
      <c r="L35" s="254"/>
      <c r="M35" s="254"/>
      <c r="N35" s="255"/>
      <c r="O35" s="114"/>
      <c r="P35" s="114"/>
      <c r="Q35" s="114"/>
    </row>
    <row r="36" spans="1:17" s="6" customFormat="1" ht="12.75" customHeight="1" x14ac:dyDescent="0.25">
      <c r="A36" s="243" t="s">
        <v>16</v>
      </c>
      <c r="B36" s="244"/>
      <c r="C36" s="244"/>
      <c r="D36" s="244"/>
      <c r="E36" s="244"/>
      <c r="F36" s="244"/>
      <c r="G36" s="245"/>
      <c r="H36" s="256" t="s">
        <v>30</v>
      </c>
      <c r="I36" s="257"/>
      <c r="J36" s="257"/>
      <c r="K36" s="257"/>
      <c r="L36" s="257"/>
      <c r="M36" s="257"/>
      <c r="N36" s="258"/>
      <c r="O36" s="114"/>
      <c r="P36" s="114"/>
      <c r="Q36" s="114"/>
    </row>
    <row r="37" spans="1:17" s="6" customFormat="1" ht="15.75" customHeight="1" thickBot="1" x14ac:dyDescent="0.3">
      <c r="A37" s="229" t="s">
        <v>17</v>
      </c>
      <c r="B37" s="230"/>
      <c r="C37" s="230"/>
      <c r="D37" s="230"/>
      <c r="E37" s="230"/>
      <c r="F37" s="230"/>
      <c r="G37" s="231"/>
      <c r="H37" s="229" t="s">
        <v>31</v>
      </c>
      <c r="I37" s="230"/>
      <c r="J37" s="230"/>
      <c r="K37" s="230"/>
      <c r="L37" s="230"/>
      <c r="M37" s="230"/>
      <c r="N37" s="231"/>
      <c r="O37" s="114"/>
      <c r="P37" s="114"/>
      <c r="Q37" s="114"/>
    </row>
    <row r="38" spans="1:17" s="6" customFormat="1" ht="9" customHeight="1" thickBot="1" x14ac:dyDescent="0.3">
      <c r="A38" s="252"/>
      <c r="B38" s="252"/>
      <c r="C38" s="252"/>
      <c r="D38" s="252"/>
      <c r="E38" s="252"/>
      <c r="F38" s="252"/>
      <c r="G38" s="252"/>
      <c r="H38" s="252"/>
      <c r="I38" s="252"/>
      <c r="J38" s="252"/>
      <c r="K38" s="252"/>
      <c r="L38" s="252"/>
      <c r="M38" s="252"/>
      <c r="N38" s="252"/>
      <c r="O38" s="114"/>
      <c r="P38" s="114"/>
      <c r="Q38" s="114"/>
    </row>
    <row r="39" spans="1:17" ht="14.25" customHeight="1" x14ac:dyDescent="0.35">
      <c r="A39" s="24"/>
      <c r="B39" s="24"/>
      <c r="C39" s="24"/>
      <c r="D39" s="24"/>
      <c r="E39" s="33"/>
      <c r="F39" s="24"/>
      <c r="G39" s="24"/>
      <c r="H39" s="24"/>
      <c r="I39" s="24"/>
      <c r="J39" s="24"/>
      <c r="K39" s="24"/>
      <c r="L39" s="33"/>
      <c r="M39" s="24"/>
      <c r="N39" s="24"/>
    </row>
    <row r="40" spans="1:17" ht="13.15" customHeight="1" x14ac:dyDescent="0.3">
      <c r="A40" s="35" t="s">
        <v>20</v>
      </c>
      <c r="B40" s="24"/>
      <c r="C40" s="24"/>
      <c r="D40" s="24"/>
      <c r="E40" s="24"/>
      <c r="F40" s="24"/>
      <c r="G40" s="24"/>
      <c r="H40" s="35" t="s">
        <v>34</v>
      </c>
      <c r="I40" s="24"/>
      <c r="J40" s="24"/>
      <c r="K40" s="24"/>
      <c r="L40" s="24"/>
      <c r="M40" s="24"/>
      <c r="N40" s="24"/>
    </row>
    <row r="41" spans="1:17" ht="11.65" customHeight="1" x14ac:dyDescent="0.3">
      <c r="A41" s="35" t="s">
        <v>21</v>
      </c>
      <c r="B41" s="24"/>
      <c r="C41" s="24"/>
      <c r="D41" s="24"/>
      <c r="E41" s="24"/>
      <c r="F41" s="24"/>
      <c r="G41" s="24"/>
      <c r="H41" s="35" t="s">
        <v>35</v>
      </c>
      <c r="I41" s="24"/>
      <c r="J41" s="24"/>
      <c r="K41" s="24"/>
      <c r="L41" s="24"/>
      <c r="M41" s="24"/>
      <c r="N41" s="24"/>
    </row>
    <row r="42" spans="1:17" ht="15.75" customHeight="1" x14ac:dyDescent="0.25">
      <c r="A42" s="6"/>
      <c r="B42" s="6"/>
      <c r="C42" s="6"/>
      <c r="D42" s="6"/>
      <c r="E42" s="6"/>
      <c r="F42" s="6"/>
      <c r="G42" s="6"/>
    </row>
    <row r="50" ht="6.75" customHeight="1" x14ac:dyDescent="0.25"/>
    <row r="56" ht="26.25" customHeight="1" x14ac:dyDescent="0.25"/>
    <row r="59" ht="42.75" customHeight="1" x14ac:dyDescent="0.25"/>
    <row r="60" ht="17.25" customHeight="1" x14ac:dyDescent="0.25"/>
  </sheetData>
  <mergeCells count="65">
    <mergeCell ref="H32:N32"/>
    <mergeCell ref="H30:N30"/>
    <mergeCell ref="H33:N33"/>
    <mergeCell ref="H34:N34"/>
    <mergeCell ref="H27:N27"/>
    <mergeCell ref="H28:N28"/>
    <mergeCell ref="H29:N29"/>
    <mergeCell ref="A38:G38"/>
    <mergeCell ref="H38:N38"/>
    <mergeCell ref="A35:G35"/>
    <mergeCell ref="A36:G36"/>
    <mergeCell ref="A37:G37"/>
    <mergeCell ref="H35:N35"/>
    <mergeCell ref="H36:N36"/>
    <mergeCell ref="A30:G30"/>
    <mergeCell ref="A31:G31"/>
    <mergeCell ref="A32:G32"/>
    <mergeCell ref="A33:G33"/>
    <mergeCell ref="A34:G34"/>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11:G11"/>
    <mergeCell ref="A10:D10"/>
    <mergeCell ref="F10:G10"/>
    <mergeCell ref="H10:K10"/>
    <mergeCell ref="M10:N10"/>
    <mergeCell ref="H11:N11"/>
    <mergeCell ref="H5:I5"/>
    <mergeCell ref="J5:N5"/>
    <mergeCell ref="H6:I6"/>
    <mergeCell ref="J6:N6"/>
    <mergeCell ref="A2:G2"/>
    <mergeCell ref="H2:N2"/>
    <mergeCell ref="H4:M4"/>
    <mergeCell ref="A4:F4"/>
    <mergeCell ref="A6:B6"/>
    <mergeCell ref="C6:G6"/>
    <mergeCell ref="C5:G5"/>
    <mergeCell ref="A5:B5"/>
    <mergeCell ref="H19:N19"/>
    <mergeCell ref="H21:N21"/>
    <mergeCell ref="H22:J22"/>
    <mergeCell ref="H24:N24"/>
    <mergeCell ref="H26:L26"/>
    <mergeCell ref="H17:L17"/>
    <mergeCell ref="H18:I18"/>
    <mergeCell ref="K18:N18"/>
    <mergeCell ref="H7:N7"/>
    <mergeCell ref="H9:N9"/>
    <mergeCell ref="H13:N13"/>
    <mergeCell ref="H16:N16"/>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65"/>
  <sheetViews>
    <sheetView view="pageLayout" zoomScaleNormal="100" workbookViewId="0">
      <selection activeCell="I8" sqref="I8"/>
    </sheetView>
  </sheetViews>
  <sheetFormatPr defaultColWidth="11.453125" defaultRowHeight="12.5" x14ac:dyDescent="0.25"/>
  <cols>
    <col min="1" max="1" width="3.7265625" style="1" customWidth="1"/>
    <col min="2" max="2" width="12.453125" style="1" customWidth="1"/>
    <col min="3" max="3" width="23.26953125" style="1" customWidth="1"/>
    <col min="4" max="4" width="63" style="1" customWidth="1"/>
    <col min="5" max="5" width="3.7265625" style="1" customWidth="1"/>
    <col min="6" max="6" width="12.1796875" style="1" customWidth="1"/>
    <col min="7" max="7" width="27.1796875" style="1" customWidth="1"/>
    <col min="8" max="8" width="59.54296875" style="1" customWidth="1"/>
    <col min="9" max="16384" width="11.453125" style="1"/>
  </cols>
  <sheetData>
    <row r="1" spans="1:9" ht="13" thickBot="1" x14ac:dyDescent="0.3">
      <c r="A1" s="1" t="s">
        <v>269</v>
      </c>
      <c r="E1" s="1" t="s">
        <v>269</v>
      </c>
    </row>
    <row r="2" spans="1:9" ht="14.5" thickBot="1" x14ac:dyDescent="0.35">
      <c r="A2" s="274" t="s">
        <v>146</v>
      </c>
      <c r="B2" s="275"/>
      <c r="C2" s="275"/>
      <c r="D2" s="275"/>
      <c r="E2" s="274" t="s">
        <v>147</v>
      </c>
      <c r="F2" s="275"/>
      <c r="G2" s="275"/>
      <c r="H2" s="276"/>
    </row>
    <row r="3" spans="1:9" ht="46.15" customHeight="1" thickBot="1" x14ac:dyDescent="0.3">
      <c r="A3" s="280">
        <v>1</v>
      </c>
      <c r="B3" s="319" t="s">
        <v>135</v>
      </c>
      <c r="C3" s="315" t="s">
        <v>266</v>
      </c>
      <c r="D3" s="316"/>
      <c r="E3" s="280">
        <v>1</v>
      </c>
      <c r="F3" s="283" t="s">
        <v>136</v>
      </c>
      <c r="G3" s="277" t="s">
        <v>270</v>
      </c>
      <c r="H3" s="278"/>
      <c r="I3" s="59"/>
    </row>
    <row r="4" spans="1:9" ht="42.65" customHeight="1" thickBot="1" x14ac:dyDescent="0.3">
      <c r="A4" s="281"/>
      <c r="B4" s="320"/>
      <c r="C4" s="317" t="s">
        <v>267</v>
      </c>
      <c r="D4" s="318"/>
      <c r="E4" s="281"/>
      <c r="F4" s="284"/>
      <c r="G4" s="279" t="s">
        <v>268</v>
      </c>
      <c r="H4" s="278"/>
      <c r="I4" s="59"/>
    </row>
    <row r="5" spans="1:9" ht="70.900000000000006" customHeight="1" thickBot="1" x14ac:dyDescent="0.3">
      <c r="A5" s="282"/>
      <c r="B5" s="321"/>
      <c r="C5" s="322" t="s">
        <v>273</v>
      </c>
      <c r="D5" s="318"/>
      <c r="E5" s="282"/>
      <c r="F5" s="285"/>
      <c r="G5" s="286" t="s">
        <v>272</v>
      </c>
      <c r="H5" s="287"/>
      <c r="I5" s="59"/>
    </row>
    <row r="6" spans="1:9" ht="41.25" customHeight="1" thickBot="1" x14ac:dyDescent="0.3">
      <c r="A6" s="42">
        <v>2</v>
      </c>
      <c r="B6" s="310" t="s">
        <v>245</v>
      </c>
      <c r="C6" s="311"/>
      <c r="D6" s="312"/>
      <c r="E6" s="42">
        <v>2</v>
      </c>
      <c r="F6" s="292" t="s">
        <v>244</v>
      </c>
      <c r="G6" s="293"/>
      <c r="H6" s="293"/>
    </row>
    <row r="7" spans="1:9" ht="44.25" customHeight="1" thickBot="1" x14ac:dyDescent="0.3">
      <c r="A7" s="43">
        <v>3</v>
      </c>
      <c r="B7" s="313" t="s">
        <v>154</v>
      </c>
      <c r="C7" s="314"/>
      <c r="D7" s="314"/>
      <c r="E7" s="43">
        <v>3</v>
      </c>
      <c r="F7" s="302" t="s">
        <v>173</v>
      </c>
      <c r="G7" s="293"/>
      <c r="H7" s="293"/>
    </row>
    <row r="8" spans="1:9" ht="30.65" customHeight="1" thickBot="1" x14ac:dyDescent="0.3">
      <c r="A8" s="42">
        <v>4</v>
      </c>
      <c r="B8" s="272" t="s">
        <v>174</v>
      </c>
      <c r="C8" s="273"/>
      <c r="D8" s="273"/>
      <c r="E8" s="42">
        <v>4</v>
      </c>
      <c r="F8" s="272" t="s">
        <v>171</v>
      </c>
      <c r="G8" s="273"/>
      <c r="H8" s="273"/>
    </row>
    <row r="9" spans="1:9" ht="13.9" customHeight="1" thickBot="1" x14ac:dyDescent="0.35">
      <c r="A9" s="294" t="s">
        <v>246</v>
      </c>
      <c r="B9" s="295"/>
      <c r="C9" s="295"/>
      <c r="D9" s="296"/>
      <c r="E9" s="294" t="s">
        <v>247</v>
      </c>
      <c r="F9" s="295"/>
      <c r="G9" s="295"/>
      <c r="H9" s="296"/>
    </row>
    <row r="10" spans="1:9" ht="16.899999999999999" customHeight="1" thickBot="1" x14ac:dyDescent="0.3">
      <c r="A10" s="309"/>
      <c r="B10" s="309"/>
      <c r="C10" s="309"/>
      <c r="D10" s="309"/>
      <c r="E10" s="271"/>
      <c r="F10" s="271"/>
      <c r="G10" s="271"/>
      <c r="H10" s="271"/>
    </row>
    <row r="11" spans="1:9" ht="19.5" customHeight="1" thickBot="1" x14ac:dyDescent="0.4">
      <c r="A11" s="297" t="s">
        <v>74</v>
      </c>
      <c r="B11" s="298"/>
      <c r="C11" s="298"/>
      <c r="D11" s="211"/>
      <c r="E11" s="297" t="s">
        <v>75</v>
      </c>
      <c r="F11" s="298"/>
      <c r="G11" s="298"/>
      <c r="H11" s="211"/>
    </row>
    <row r="12" spans="1:9" ht="25.15" customHeight="1" x14ac:dyDescent="0.35">
      <c r="A12" s="305" t="s">
        <v>76</v>
      </c>
      <c r="B12" s="306"/>
      <c r="C12" s="306"/>
      <c r="D12" s="307"/>
      <c r="E12" s="308" t="s">
        <v>248</v>
      </c>
      <c r="F12" s="307"/>
      <c r="G12" s="307"/>
      <c r="H12" s="307"/>
      <c r="I12" s="44"/>
    </row>
    <row r="13" spans="1:9" ht="25.9" customHeight="1" x14ac:dyDescent="0.35">
      <c r="A13" s="299" t="s">
        <v>77</v>
      </c>
      <c r="B13" s="300"/>
      <c r="C13" s="300"/>
      <c r="D13" s="301"/>
      <c r="E13" s="303" t="s">
        <v>78</v>
      </c>
      <c r="F13" s="301"/>
      <c r="G13" s="301"/>
      <c r="H13" s="301"/>
      <c r="I13" s="44"/>
    </row>
    <row r="14" spans="1:9" ht="13.5" customHeight="1" x14ac:dyDescent="0.35">
      <c r="A14" s="299" t="s">
        <v>79</v>
      </c>
      <c r="B14" s="300"/>
      <c r="C14" s="300"/>
      <c r="D14" s="301"/>
      <c r="E14" s="304" t="s">
        <v>80</v>
      </c>
      <c r="F14" s="301"/>
      <c r="G14" s="301"/>
      <c r="H14" s="301"/>
      <c r="I14" s="44"/>
    </row>
    <row r="15" spans="1:9" ht="82.5" customHeight="1" x14ac:dyDescent="0.35">
      <c r="A15" s="337" t="s">
        <v>264</v>
      </c>
      <c r="B15" s="338"/>
      <c r="C15" s="338"/>
      <c r="D15" s="339"/>
      <c r="E15" s="303" t="s">
        <v>265</v>
      </c>
      <c r="F15" s="301"/>
      <c r="G15" s="301"/>
      <c r="H15" s="340"/>
      <c r="I15" s="60"/>
    </row>
    <row r="16" spans="1:9" ht="14" customHeight="1" x14ac:dyDescent="0.35">
      <c r="A16" s="335" t="s">
        <v>81</v>
      </c>
      <c r="B16" s="336"/>
      <c r="C16" s="336"/>
      <c r="D16" s="336"/>
      <c r="E16" s="335" t="s">
        <v>81</v>
      </c>
      <c r="F16" s="301"/>
      <c r="G16" s="301"/>
      <c r="H16" s="301"/>
      <c r="I16" s="44"/>
    </row>
    <row r="17" spans="1:9" ht="27" customHeight="1" x14ac:dyDescent="0.35">
      <c r="A17" s="299" t="s">
        <v>82</v>
      </c>
      <c r="B17" s="300"/>
      <c r="C17" s="300"/>
      <c r="D17" s="301"/>
      <c r="E17" s="303" t="s">
        <v>83</v>
      </c>
      <c r="F17" s="301"/>
      <c r="G17" s="301"/>
      <c r="H17" s="301"/>
      <c r="I17" s="59"/>
    </row>
    <row r="18" spans="1:9" ht="13.15" customHeight="1" x14ac:dyDescent="0.35">
      <c r="A18" s="299" t="s">
        <v>84</v>
      </c>
      <c r="B18" s="300"/>
      <c r="C18" s="300"/>
      <c r="D18" s="301"/>
      <c r="E18" s="303" t="s">
        <v>85</v>
      </c>
      <c r="F18" s="301"/>
      <c r="G18" s="301"/>
      <c r="H18" s="301"/>
      <c r="I18" s="44"/>
    </row>
    <row r="19" spans="1:9" ht="33" customHeight="1" x14ac:dyDescent="0.35">
      <c r="A19" s="342" t="s">
        <v>148</v>
      </c>
      <c r="B19" s="289"/>
      <c r="C19" s="289"/>
      <c r="D19" s="290"/>
      <c r="E19" s="341" t="s">
        <v>249</v>
      </c>
      <c r="F19" s="301"/>
      <c r="G19" s="301"/>
      <c r="H19" s="301"/>
      <c r="I19" s="44"/>
    </row>
    <row r="20" spans="1:9" ht="25.5" customHeight="1" x14ac:dyDescent="0.35">
      <c r="A20" s="288" t="s">
        <v>232</v>
      </c>
      <c r="B20" s="289"/>
      <c r="C20" s="289"/>
      <c r="D20" s="290"/>
      <c r="E20" s="341" t="s">
        <v>233</v>
      </c>
      <c r="F20" s="301"/>
      <c r="G20" s="301"/>
      <c r="H20" s="301"/>
      <c r="I20" s="44"/>
    </row>
    <row r="21" spans="1:9" ht="28.15" customHeight="1" x14ac:dyDescent="0.35">
      <c r="A21" s="288" t="s">
        <v>90</v>
      </c>
      <c r="B21" s="289"/>
      <c r="C21" s="289"/>
      <c r="D21" s="290"/>
      <c r="E21" s="291" t="s">
        <v>91</v>
      </c>
      <c r="F21" s="290"/>
      <c r="G21" s="290"/>
      <c r="H21" s="290"/>
      <c r="I21" s="44"/>
    </row>
    <row r="22" spans="1:9" x14ac:dyDescent="0.25">
      <c r="A22" s="325" t="s">
        <v>139</v>
      </c>
      <c r="B22" s="325"/>
      <c r="C22" s="325"/>
      <c r="D22" s="325"/>
      <c r="E22" s="291" t="s">
        <v>140</v>
      </c>
      <c r="F22" s="325"/>
      <c r="G22" s="325"/>
      <c r="H22" s="325"/>
      <c r="I22" s="44"/>
    </row>
    <row r="23" spans="1:9" ht="28.15" customHeight="1" x14ac:dyDescent="0.25">
      <c r="A23" s="325" t="s">
        <v>152</v>
      </c>
      <c r="B23" s="325"/>
      <c r="C23" s="325"/>
      <c r="D23" s="325"/>
      <c r="E23" s="291" t="s">
        <v>153</v>
      </c>
      <c r="F23" s="325"/>
      <c r="G23" s="325"/>
      <c r="H23" s="325"/>
      <c r="I23" s="44"/>
    </row>
    <row r="24" spans="1:9" x14ac:dyDescent="0.25">
      <c r="A24" s="325" t="s">
        <v>141</v>
      </c>
      <c r="B24" s="325"/>
      <c r="C24" s="325"/>
      <c r="D24" s="325"/>
      <c r="E24" s="291" t="s">
        <v>142</v>
      </c>
      <c r="F24" s="325"/>
      <c r="G24" s="325"/>
      <c r="H24" s="325"/>
      <c r="I24" s="44"/>
    </row>
    <row r="25" spans="1:9" ht="27" customHeight="1" x14ac:dyDescent="0.25">
      <c r="A25" s="325" t="s">
        <v>217</v>
      </c>
      <c r="B25" s="325"/>
      <c r="C25" s="325"/>
      <c r="D25" s="325"/>
      <c r="E25" s="291" t="s">
        <v>250</v>
      </c>
      <c r="F25" s="325"/>
      <c r="G25" s="325"/>
      <c r="H25" s="325"/>
      <c r="I25" s="44"/>
    </row>
    <row r="26" spans="1:9" ht="24.65" customHeight="1" x14ac:dyDescent="0.25">
      <c r="A26" s="326" t="s">
        <v>216</v>
      </c>
      <c r="B26" s="327"/>
      <c r="C26" s="327"/>
      <c r="D26" s="327"/>
      <c r="E26" s="328" t="s">
        <v>251</v>
      </c>
      <c r="F26" s="327"/>
      <c r="G26" s="327"/>
      <c r="H26" s="327"/>
    </row>
    <row r="27" spans="1:9" ht="39.75" customHeight="1" x14ac:dyDescent="0.25">
      <c r="A27" s="326" t="s">
        <v>234</v>
      </c>
      <c r="B27" s="326"/>
      <c r="C27" s="326"/>
      <c r="D27" s="326"/>
      <c r="E27" s="329" t="s">
        <v>235</v>
      </c>
      <c r="F27" s="329"/>
      <c r="G27" s="329"/>
      <c r="H27" s="328"/>
    </row>
    <row r="28" spans="1:9" ht="12.65" customHeight="1" thickBot="1" x14ac:dyDescent="0.3">
      <c r="A28" s="24"/>
      <c r="B28" s="24"/>
      <c r="C28" s="24"/>
      <c r="D28" s="24"/>
      <c r="E28" s="24"/>
      <c r="F28" s="24"/>
      <c r="G28" s="24"/>
      <c r="H28" s="24"/>
    </row>
    <row r="29" spans="1:9" ht="20.5" customHeight="1" thickBot="1" x14ac:dyDescent="0.35">
      <c r="A29" s="274" t="s">
        <v>149</v>
      </c>
      <c r="B29" s="275"/>
      <c r="C29" s="275"/>
      <c r="D29" s="275"/>
      <c r="E29" s="274" t="s">
        <v>150</v>
      </c>
      <c r="F29" s="275"/>
      <c r="G29" s="275"/>
      <c r="H29" s="275"/>
    </row>
    <row r="30" spans="1:9" ht="78.75" customHeight="1" thickBot="1" x14ac:dyDescent="0.3">
      <c r="A30" s="317" t="s">
        <v>220</v>
      </c>
      <c r="B30" s="330"/>
      <c r="C30" s="330"/>
      <c r="D30" s="330"/>
      <c r="E30" s="332" t="s">
        <v>271</v>
      </c>
      <c r="F30" s="333"/>
      <c r="G30" s="333"/>
      <c r="H30" s="333"/>
    </row>
    <row r="31" spans="1:9" ht="156" customHeight="1" thickBot="1" x14ac:dyDescent="0.3">
      <c r="A31" s="317" t="s">
        <v>221</v>
      </c>
      <c r="B31" s="330"/>
      <c r="C31" s="330"/>
      <c r="D31" s="330"/>
      <c r="E31" s="332" t="s">
        <v>252</v>
      </c>
      <c r="F31" s="333"/>
      <c r="G31" s="333"/>
      <c r="H31" s="333"/>
    </row>
    <row r="32" spans="1:9" ht="157.5" customHeight="1" thickBot="1" x14ac:dyDescent="0.3">
      <c r="A32" s="322" t="s">
        <v>222</v>
      </c>
      <c r="B32" s="331"/>
      <c r="C32" s="331"/>
      <c r="D32" s="331"/>
      <c r="E32" s="286" t="s">
        <v>253</v>
      </c>
      <c r="F32" s="334"/>
      <c r="G32" s="334"/>
      <c r="H32" s="334"/>
    </row>
    <row r="33" spans="1:8" ht="36" customHeight="1" thickBot="1" x14ac:dyDescent="0.3">
      <c r="A33" s="323" t="s">
        <v>151</v>
      </c>
      <c r="B33" s="324"/>
      <c r="C33" s="324"/>
      <c r="D33" s="324"/>
      <c r="E33" s="323" t="s">
        <v>254</v>
      </c>
      <c r="F33" s="324"/>
      <c r="G33" s="324"/>
      <c r="H33" s="324"/>
    </row>
    <row r="34" spans="1:8" s="6" customFormat="1" ht="39" customHeight="1" x14ac:dyDescent="0.25">
      <c r="A34" s="77"/>
      <c r="B34" s="71"/>
      <c r="C34" s="71"/>
      <c r="D34" s="71"/>
      <c r="E34" s="78"/>
      <c r="F34" s="78"/>
      <c r="G34" s="78"/>
      <c r="H34" s="78"/>
    </row>
    <row r="35" spans="1:8" s="6" customFormat="1" ht="26.25" customHeight="1" x14ac:dyDescent="0.25">
      <c r="A35" s="71"/>
      <c r="B35" s="71"/>
      <c r="C35" s="71"/>
      <c r="D35" s="71"/>
      <c r="E35" s="78"/>
      <c r="F35" s="78"/>
      <c r="G35" s="78"/>
      <c r="H35" s="78"/>
    </row>
    <row r="36" spans="1:8" s="6" customFormat="1" x14ac:dyDescent="0.25">
      <c r="A36" s="28"/>
      <c r="B36" s="28"/>
      <c r="C36" s="28"/>
      <c r="D36" s="28"/>
      <c r="E36" s="26"/>
      <c r="F36" s="26"/>
      <c r="G36" s="26"/>
      <c r="H36" s="26"/>
    </row>
    <row r="37" spans="1:8" s="6" customFormat="1" x14ac:dyDescent="0.25">
      <c r="A37" s="79"/>
      <c r="B37" s="79"/>
      <c r="C37" s="79"/>
      <c r="D37" s="79"/>
      <c r="E37" s="80"/>
      <c r="F37" s="80"/>
      <c r="G37" s="80"/>
      <c r="H37" s="80"/>
    </row>
    <row r="38" spans="1:8" s="6" customFormat="1" ht="28.5" customHeight="1" x14ac:dyDescent="0.25">
      <c r="A38" s="81"/>
      <c r="B38" s="81"/>
      <c r="C38" s="81"/>
      <c r="D38" s="81"/>
      <c r="E38" s="82"/>
      <c r="F38" s="82"/>
      <c r="G38" s="82"/>
      <c r="H38" s="82"/>
    </row>
    <row r="39" spans="1:8" s="6" customFormat="1" ht="12.65" customHeight="1" x14ac:dyDescent="0.25">
      <c r="A39" s="83"/>
      <c r="B39" s="83"/>
      <c r="C39" s="83"/>
      <c r="D39" s="83"/>
      <c r="E39" s="84"/>
      <c r="F39" s="84"/>
      <c r="G39" s="84"/>
      <c r="H39" s="84"/>
    </row>
    <row r="40" spans="1:8" s="6" customFormat="1" x14ac:dyDescent="0.25">
      <c r="A40" s="79"/>
      <c r="B40" s="79"/>
      <c r="C40" s="79"/>
      <c r="D40" s="79"/>
      <c r="E40" s="85"/>
      <c r="F40" s="85"/>
      <c r="G40" s="85"/>
      <c r="H40" s="85"/>
    </row>
    <row r="41" spans="1:8" s="6" customFormat="1" x14ac:dyDescent="0.25">
      <c r="A41" s="79"/>
      <c r="B41" s="79"/>
      <c r="C41" s="79"/>
      <c r="D41" s="79"/>
      <c r="E41" s="80"/>
      <c r="F41" s="80"/>
      <c r="G41" s="80"/>
      <c r="H41" s="80"/>
    </row>
    <row r="42" spans="1:8" s="6" customFormat="1" ht="15.75" customHeight="1" x14ac:dyDescent="0.25">
      <c r="A42" s="85"/>
      <c r="B42" s="85"/>
      <c r="C42" s="85"/>
      <c r="D42" s="85"/>
      <c r="E42" s="85"/>
      <c r="F42" s="85"/>
      <c r="G42" s="85"/>
      <c r="H42" s="85"/>
    </row>
    <row r="43" spans="1:8" ht="8.15" customHeight="1" x14ac:dyDescent="0.25">
      <c r="A43" s="24"/>
      <c r="B43" s="24"/>
      <c r="C43" s="24"/>
      <c r="D43" s="24"/>
      <c r="E43" s="24"/>
      <c r="F43" s="24"/>
      <c r="G43" s="24"/>
      <c r="H43" s="24"/>
    </row>
    <row r="44" spans="1:8" ht="13.15" customHeight="1" x14ac:dyDescent="0.3">
      <c r="A44" s="35"/>
      <c r="B44" s="24"/>
      <c r="C44" s="24"/>
      <c r="D44" s="24"/>
      <c r="E44" s="35"/>
      <c r="F44" s="24"/>
      <c r="G44" s="24"/>
      <c r="H44" s="24"/>
    </row>
    <row r="45" spans="1:8" ht="13" x14ac:dyDescent="0.3">
      <c r="A45" s="35"/>
      <c r="B45" s="24"/>
      <c r="C45" s="24"/>
      <c r="D45" s="24"/>
      <c r="E45" s="35"/>
      <c r="F45" s="24"/>
      <c r="G45" s="24"/>
      <c r="H45" s="24"/>
    </row>
    <row r="46" spans="1:8" x14ac:dyDescent="0.25">
      <c r="A46" s="27"/>
      <c r="B46" s="27"/>
      <c r="C46" s="27"/>
      <c r="D46" s="27"/>
      <c r="E46" s="27"/>
      <c r="F46" s="27"/>
      <c r="G46" s="27"/>
      <c r="H46" s="27"/>
    </row>
    <row r="47" spans="1:8" ht="15.75" customHeight="1" x14ac:dyDescent="0.25">
      <c r="A47" s="24"/>
      <c r="B47" s="24"/>
      <c r="C47" s="24"/>
      <c r="D47" s="24"/>
      <c r="E47" s="27"/>
      <c r="F47" s="27"/>
      <c r="G47" s="27"/>
      <c r="H47" s="27"/>
    </row>
    <row r="48" spans="1:8" x14ac:dyDescent="0.25">
      <c r="A48" s="27"/>
      <c r="B48" s="27"/>
      <c r="C48" s="27"/>
      <c r="D48" s="27"/>
      <c r="E48" s="27"/>
      <c r="F48" s="27"/>
      <c r="G48" s="27"/>
      <c r="H48" s="27"/>
    </row>
    <row r="49" spans="1:8" x14ac:dyDescent="0.25">
      <c r="A49" s="27"/>
      <c r="B49" s="27"/>
      <c r="C49" s="27"/>
      <c r="D49" s="27"/>
      <c r="E49" s="27"/>
      <c r="F49" s="27"/>
      <c r="G49" s="27"/>
      <c r="H49" s="27"/>
    </row>
    <row r="50" spans="1:8" x14ac:dyDescent="0.25">
      <c r="A50" s="27"/>
      <c r="B50" s="27"/>
      <c r="C50" s="27"/>
      <c r="D50" s="27"/>
      <c r="E50" s="27"/>
      <c r="F50" s="27"/>
      <c r="G50" s="27"/>
      <c r="H50" s="27"/>
    </row>
    <row r="51" spans="1:8" x14ac:dyDescent="0.25">
      <c r="A51" s="27"/>
      <c r="B51" s="27"/>
      <c r="C51" s="27"/>
      <c r="D51" s="27"/>
      <c r="E51" s="27"/>
      <c r="F51" s="27"/>
      <c r="G51" s="27"/>
      <c r="H51" s="27"/>
    </row>
    <row r="52" spans="1:8" x14ac:dyDescent="0.25">
      <c r="A52" s="27"/>
      <c r="B52" s="27"/>
      <c r="C52" s="27"/>
      <c r="D52" s="27"/>
      <c r="E52" s="27"/>
      <c r="F52" s="27"/>
      <c r="G52" s="27"/>
      <c r="H52" s="27"/>
    </row>
    <row r="53" spans="1:8" x14ac:dyDescent="0.25">
      <c r="A53" s="27"/>
      <c r="B53" s="27"/>
      <c r="C53" s="27"/>
      <c r="D53" s="27"/>
      <c r="E53" s="27"/>
      <c r="F53" s="27"/>
      <c r="G53" s="27"/>
      <c r="H53" s="27"/>
    </row>
    <row r="54" spans="1:8" x14ac:dyDescent="0.25">
      <c r="A54" s="27"/>
      <c r="B54" s="27"/>
      <c r="C54" s="27"/>
      <c r="D54" s="27"/>
      <c r="E54" s="27"/>
      <c r="F54" s="27"/>
      <c r="G54" s="27"/>
      <c r="H54" s="27"/>
    </row>
    <row r="55" spans="1:8" ht="6.75" customHeight="1" x14ac:dyDescent="0.25">
      <c r="A55" s="27"/>
      <c r="B55" s="27"/>
      <c r="C55" s="27"/>
      <c r="D55" s="27"/>
      <c r="E55" s="27"/>
      <c r="F55" s="27"/>
      <c r="G55" s="27"/>
      <c r="H55" s="27"/>
    </row>
    <row r="56" spans="1:8" x14ac:dyDescent="0.25">
      <c r="A56" s="27"/>
      <c r="B56" s="27"/>
      <c r="C56" s="27"/>
      <c r="D56" s="27"/>
      <c r="E56" s="27"/>
      <c r="F56" s="27"/>
      <c r="G56" s="27"/>
      <c r="H56" s="27"/>
    </row>
    <row r="57" spans="1:8" x14ac:dyDescent="0.25">
      <c r="A57" s="27"/>
      <c r="B57" s="27"/>
      <c r="C57" s="27"/>
      <c r="D57" s="27"/>
      <c r="E57" s="27"/>
      <c r="F57" s="27"/>
      <c r="G57" s="27"/>
      <c r="H57" s="27"/>
    </row>
    <row r="58" spans="1:8" x14ac:dyDescent="0.25">
      <c r="A58" s="27"/>
      <c r="B58" s="27"/>
      <c r="C58" s="27"/>
      <c r="D58" s="27"/>
      <c r="E58" s="27"/>
      <c r="F58" s="27"/>
      <c r="G58" s="27"/>
      <c r="H58" s="27"/>
    </row>
    <row r="59" spans="1:8" x14ac:dyDescent="0.25">
      <c r="A59" s="27"/>
      <c r="B59" s="27"/>
      <c r="C59" s="27"/>
      <c r="D59" s="27"/>
      <c r="E59" s="27"/>
      <c r="F59" s="27"/>
      <c r="G59" s="27"/>
      <c r="H59" s="27"/>
    </row>
    <row r="60" spans="1:8" x14ac:dyDescent="0.25">
      <c r="A60" s="27"/>
      <c r="B60" s="27"/>
      <c r="C60" s="27"/>
      <c r="D60" s="27"/>
      <c r="E60" s="27"/>
      <c r="F60" s="27"/>
      <c r="G60" s="27"/>
      <c r="H60" s="27"/>
    </row>
    <row r="61" spans="1:8" ht="26.25" customHeight="1" x14ac:dyDescent="0.25">
      <c r="A61" s="27"/>
      <c r="B61" s="27"/>
      <c r="C61" s="27"/>
      <c r="D61" s="27"/>
      <c r="E61" s="27"/>
      <c r="F61" s="27"/>
      <c r="G61" s="27"/>
      <c r="H61" s="27"/>
    </row>
    <row r="62" spans="1:8" x14ac:dyDescent="0.25">
      <c r="A62" s="27"/>
      <c r="B62" s="27"/>
      <c r="C62" s="27"/>
      <c r="D62" s="27"/>
      <c r="E62" s="27"/>
      <c r="F62" s="27"/>
      <c r="G62" s="27"/>
      <c r="H62" s="27"/>
    </row>
    <row r="63" spans="1:8" x14ac:dyDescent="0.25">
      <c r="A63" s="27"/>
      <c r="B63" s="27"/>
      <c r="C63" s="27"/>
      <c r="D63" s="27"/>
      <c r="E63" s="27"/>
      <c r="F63" s="27"/>
      <c r="G63" s="27"/>
      <c r="H63" s="27"/>
    </row>
    <row r="64" spans="1:8" ht="42.75" customHeight="1" x14ac:dyDescent="0.25"/>
    <row r="65" ht="17.25" customHeight="1" x14ac:dyDescent="0.25"/>
  </sheetData>
  <mergeCells count="66">
    <mergeCell ref="A16:D16"/>
    <mergeCell ref="E16:H16"/>
    <mergeCell ref="A15:D15"/>
    <mergeCell ref="E15:H15"/>
    <mergeCell ref="E20:H20"/>
    <mergeCell ref="A17:D17"/>
    <mergeCell ref="A18:D18"/>
    <mergeCell ref="E18:H18"/>
    <mergeCell ref="E17:H17"/>
    <mergeCell ref="A19:D19"/>
    <mergeCell ref="E19:H19"/>
    <mergeCell ref="E27:H27"/>
    <mergeCell ref="A30:D30"/>
    <mergeCell ref="A31:D31"/>
    <mergeCell ref="A32:D32"/>
    <mergeCell ref="E30:H30"/>
    <mergeCell ref="E31:H31"/>
    <mergeCell ref="E32:H32"/>
    <mergeCell ref="C5:D5"/>
    <mergeCell ref="A33:D33"/>
    <mergeCell ref="E33:H33"/>
    <mergeCell ref="A24:D24"/>
    <mergeCell ref="A23:D23"/>
    <mergeCell ref="E22:H22"/>
    <mergeCell ref="E23:H23"/>
    <mergeCell ref="E24:H24"/>
    <mergeCell ref="A22:D22"/>
    <mergeCell ref="A29:D29"/>
    <mergeCell ref="E29:H29"/>
    <mergeCell ref="A26:D26"/>
    <mergeCell ref="E26:H26"/>
    <mergeCell ref="A25:D25"/>
    <mergeCell ref="E25:H25"/>
    <mergeCell ref="A27:D27"/>
    <mergeCell ref="A21:D21"/>
    <mergeCell ref="E21:H21"/>
    <mergeCell ref="A20:D20"/>
    <mergeCell ref="F6:H6"/>
    <mergeCell ref="A9:D9"/>
    <mergeCell ref="A11:D11"/>
    <mergeCell ref="A13:D13"/>
    <mergeCell ref="A14:D14"/>
    <mergeCell ref="F7:H7"/>
    <mergeCell ref="E9:H9"/>
    <mergeCell ref="E11:H11"/>
    <mergeCell ref="E13:H13"/>
    <mergeCell ref="E14:H14"/>
    <mergeCell ref="A12:D12"/>
    <mergeCell ref="E12:H12"/>
    <mergeCell ref="A10:D10"/>
    <mergeCell ref="E10:H10"/>
    <mergeCell ref="B8:D8"/>
    <mergeCell ref="F8:H8"/>
    <mergeCell ref="E2:H2"/>
    <mergeCell ref="G3:H3"/>
    <mergeCell ref="G4:H4"/>
    <mergeCell ref="E3:E5"/>
    <mergeCell ref="F3:F5"/>
    <mergeCell ref="G5:H5"/>
    <mergeCell ref="A2:D2"/>
    <mergeCell ref="B6:D6"/>
    <mergeCell ref="B7:D7"/>
    <mergeCell ref="C3:D3"/>
    <mergeCell ref="C4:D4"/>
    <mergeCell ref="A3:A5"/>
    <mergeCell ref="B3:B5"/>
  </mergeCells>
  <hyperlinks>
    <hyperlink ref="E16" r:id="rId1" display="https://filetransfer.giz.de/Start?1" xr:uid="{C40268B1-9A04-4EA4-943E-2FF0A5D5209C}"/>
    <hyperlink ref="A16"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E583D-7581-4820-B975-76D5A397F45B}">
  <dimension ref="A1:I246"/>
  <sheetViews>
    <sheetView zoomScale="80" zoomScaleNormal="80" workbookViewId="0">
      <pane ySplit="2" topLeftCell="A133" activePane="bottomLeft" state="frozen"/>
      <selection pane="bottomLeft" activeCell="F12" sqref="F12"/>
    </sheetView>
  </sheetViews>
  <sheetFormatPr defaultColWidth="11.453125" defaultRowHeight="12.5" x14ac:dyDescent="0.25"/>
  <cols>
    <col min="1" max="1" width="7.36328125" style="466" customWidth="1"/>
    <col min="2" max="2" width="9.54296875" style="115" customWidth="1"/>
    <col min="3" max="3" width="24.36328125" style="115" customWidth="1"/>
    <col min="4" max="4" width="33.08984375" style="115" customWidth="1"/>
    <col min="5" max="6" width="35.453125" style="115" customWidth="1"/>
    <col min="7" max="7" width="12.6328125" style="470" bestFit="1" customWidth="1"/>
    <col min="8" max="8" width="16.08984375" style="471" customWidth="1"/>
    <col min="9" max="9" width="10" style="471" customWidth="1"/>
    <col min="10" max="16384" width="11.453125" style="18"/>
  </cols>
  <sheetData>
    <row r="1" spans="1:9" ht="13" thickBot="1" x14ac:dyDescent="0.3">
      <c r="A1" s="457" t="s">
        <v>269</v>
      </c>
      <c r="B1" s="457"/>
      <c r="C1" s="457"/>
      <c r="D1" s="457"/>
    </row>
    <row r="2" spans="1:9" s="17" customFormat="1" ht="52.5" thickBot="1" x14ac:dyDescent="0.35">
      <c r="A2" s="467" t="s">
        <v>276</v>
      </c>
      <c r="B2" s="134" t="s">
        <v>277</v>
      </c>
      <c r="C2" s="134" t="s">
        <v>36</v>
      </c>
      <c r="D2" s="134" t="s">
        <v>37</v>
      </c>
      <c r="E2" s="134" t="s">
        <v>278</v>
      </c>
      <c r="F2" s="134" t="s">
        <v>279</v>
      </c>
      <c r="G2" s="472" t="s">
        <v>38</v>
      </c>
      <c r="H2" s="473" t="s">
        <v>280</v>
      </c>
      <c r="I2" s="474" t="s">
        <v>281</v>
      </c>
    </row>
    <row r="3" spans="1:9" s="118" customFormat="1" ht="25" x14ac:dyDescent="0.25">
      <c r="A3" s="458" t="s">
        <v>282</v>
      </c>
      <c r="B3" s="459" t="s">
        <v>283</v>
      </c>
      <c r="C3" s="119" t="s">
        <v>284</v>
      </c>
      <c r="D3" s="133" t="s">
        <v>285</v>
      </c>
      <c r="E3" s="119" t="s">
        <v>286</v>
      </c>
      <c r="F3" s="133" t="s">
        <v>287</v>
      </c>
      <c r="G3" s="475" t="s">
        <v>1338</v>
      </c>
      <c r="H3" s="475" t="s">
        <v>288</v>
      </c>
      <c r="I3" s="475">
        <v>2</v>
      </c>
    </row>
    <row r="4" spans="1:9" s="118" customFormat="1" ht="25" x14ac:dyDescent="0.25">
      <c r="A4" s="458"/>
      <c r="B4" s="460" t="s">
        <v>289</v>
      </c>
      <c r="C4" s="116" t="s">
        <v>284</v>
      </c>
      <c r="D4" s="117" t="s">
        <v>285</v>
      </c>
      <c r="E4" s="119" t="s">
        <v>290</v>
      </c>
      <c r="F4" s="117" t="s">
        <v>291</v>
      </c>
      <c r="G4" s="475" t="s">
        <v>1338</v>
      </c>
      <c r="H4" s="476" t="s">
        <v>288</v>
      </c>
      <c r="I4" s="476">
        <v>6</v>
      </c>
    </row>
    <row r="5" spans="1:9" s="118" customFormat="1" ht="25" x14ac:dyDescent="0.25">
      <c r="A5" s="458"/>
      <c r="B5" s="460" t="s">
        <v>189</v>
      </c>
      <c r="C5" s="116" t="s">
        <v>284</v>
      </c>
      <c r="D5" s="117" t="s">
        <v>285</v>
      </c>
      <c r="E5" s="119" t="s">
        <v>292</v>
      </c>
      <c r="F5" s="117" t="s">
        <v>293</v>
      </c>
      <c r="G5" s="475" t="s">
        <v>1338</v>
      </c>
      <c r="H5" s="476" t="s">
        <v>288</v>
      </c>
      <c r="I5" s="476">
        <v>6</v>
      </c>
    </row>
    <row r="6" spans="1:9" s="118" customFormat="1" ht="37.5" x14ac:dyDescent="0.25">
      <c r="A6" s="458"/>
      <c r="B6" s="460" t="s">
        <v>190</v>
      </c>
      <c r="C6" s="116" t="s">
        <v>294</v>
      </c>
      <c r="D6" s="117" t="s">
        <v>295</v>
      </c>
      <c r="E6" s="119" t="s">
        <v>296</v>
      </c>
      <c r="F6" s="117" t="s">
        <v>297</v>
      </c>
      <c r="G6" s="475" t="s">
        <v>1338</v>
      </c>
      <c r="H6" s="476" t="s">
        <v>288</v>
      </c>
      <c r="I6" s="476">
        <v>37</v>
      </c>
    </row>
    <row r="7" spans="1:9" s="118" customFormat="1" ht="37.5" x14ac:dyDescent="0.25">
      <c r="A7" s="458"/>
      <c r="B7" s="460" t="s">
        <v>191</v>
      </c>
      <c r="C7" s="116" t="s">
        <v>298</v>
      </c>
      <c r="D7" s="117" t="s">
        <v>299</v>
      </c>
      <c r="E7" s="119" t="s">
        <v>300</v>
      </c>
      <c r="F7" s="117" t="s">
        <v>301</v>
      </c>
      <c r="G7" s="475" t="s">
        <v>1338</v>
      </c>
      <c r="H7" s="476" t="s">
        <v>288</v>
      </c>
      <c r="I7" s="476">
        <v>1</v>
      </c>
    </row>
    <row r="8" spans="1:9" s="118" customFormat="1" ht="25" x14ac:dyDescent="0.25">
      <c r="A8" s="458"/>
      <c r="B8" s="460" t="s">
        <v>192</v>
      </c>
      <c r="C8" s="119" t="s">
        <v>284</v>
      </c>
      <c r="D8" s="117" t="s">
        <v>285</v>
      </c>
      <c r="E8" s="119" t="s">
        <v>302</v>
      </c>
      <c r="F8" s="117" t="s">
        <v>303</v>
      </c>
      <c r="G8" s="475" t="s">
        <v>1338</v>
      </c>
      <c r="H8" s="476" t="s">
        <v>288</v>
      </c>
      <c r="I8" s="476">
        <v>11</v>
      </c>
    </row>
    <row r="9" spans="1:9" s="118" customFormat="1" ht="25" x14ac:dyDescent="0.25">
      <c r="A9" s="458"/>
      <c r="B9" s="460" t="s">
        <v>193</v>
      </c>
      <c r="C9" s="119" t="s">
        <v>284</v>
      </c>
      <c r="D9" s="117" t="s">
        <v>285</v>
      </c>
      <c r="E9" s="119" t="s">
        <v>304</v>
      </c>
      <c r="F9" s="117" t="s">
        <v>305</v>
      </c>
      <c r="G9" s="475" t="s">
        <v>1338</v>
      </c>
      <c r="H9" s="476" t="s">
        <v>288</v>
      </c>
      <c r="I9" s="476">
        <v>30</v>
      </c>
    </row>
    <row r="10" spans="1:9" s="118" customFormat="1" ht="37.5" x14ac:dyDescent="0.25">
      <c r="A10" s="458"/>
      <c r="B10" s="460" t="s">
        <v>194</v>
      </c>
      <c r="C10" s="119" t="s">
        <v>306</v>
      </c>
      <c r="D10" s="117" t="s">
        <v>307</v>
      </c>
      <c r="E10" s="119" t="s">
        <v>308</v>
      </c>
      <c r="F10" s="117" t="s">
        <v>309</v>
      </c>
      <c r="G10" s="475" t="s">
        <v>1338</v>
      </c>
      <c r="H10" s="476" t="s">
        <v>288</v>
      </c>
      <c r="I10" s="476">
        <v>3</v>
      </c>
    </row>
    <row r="11" spans="1:9" s="118" customFormat="1" ht="87.5" x14ac:dyDescent="0.25">
      <c r="A11" s="458"/>
      <c r="B11" s="460" t="s">
        <v>195</v>
      </c>
      <c r="C11" s="116" t="s">
        <v>310</v>
      </c>
      <c r="D11" s="117" t="s">
        <v>311</v>
      </c>
      <c r="E11" s="116" t="s">
        <v>312</v>
      </c>
      <c r="F11" s="117" t="s">
        <v>313</v>
      </c>
      <c r="G11" s="475" t="s">
        <v>1338</v>
      </c>
      <c r="H11" s="476" t="s">
        <v>288</v>
      </c>
      <c r="I11" s="476">
        <v>9</v>
      </c>
    </row>
    <row r="12" spans="1:9" s="118" customFormat="1" ht="87.5" x14ac:dyDescent="0.25">
      <c r="A12" s="458"/>
      <c r="B12" s="460" t="s">
        <v>196</v>
      </c>
      <c r="C12" s="119" t="s">
        <v>310</v>
      </c>
      <c r="D12" s="117" t="s">
        <v>311</v>
      </c>
      <c r="E12" s="119" t="s">
        <v>314</v>
      </c>
      <c r="F12" s="117" t="s">
        <v>315</v>
      </c>
      <c r="G12" s="475" t="s">
        <v>1338</v>
      </c>
      <c r="H12" s="476" t="s">
        <v>288</v>
      </c>
      <c r="I12" s="476">
        <v>3</v>
      </c>
    </row>
    <row r="13" spans="1:9" s="118" customFormat="1" ht="87.5" x14ac:dyDescent="0.25">
      <c r="A13" s="458"/>
      <c r="B13" s="460" t="s">
        <v>316</v>
      </c>
      <c r="C13" s="119" t="s">
        <v>310</v>
      </c>
      <c r="D13" s="117" t="s">
        <v>311</v>
      </c>
      <c r="E13" s="119" t="s">
        <v>317</v>
      </c>
      <c r="F13" s="117" t="s">
        <v>318</v>
      </c>
      <c r="G13" s="475" t="s">
        <v>1338</v>
      </c>
      <c r="H13" s="476" t="s">
        <v>288</v>
      </c>
      <c r="I13" s="476">
        <v>3</v>
      </c>
    </row>
    <row r="14" spans="1:9" s="118" customFormat="1" ht="87.5" x14ac:dyDescent="0.25">
      <c r="A14" s="458"/>
      <c r="B14" s="460" t="s">
        <v>319</v>
      </c>
      <c r="C14" s="119" t="s">
        <v>310</v>
      </c>
      <c r="D14" s="117" t="s">
        <v>311</v>
      </c>
      <c r="E14" s="119" t="s">
        <v>320</v>
      </c>
      <c r="F14" s="117" t="s">
        <v>321</v>
      </c>
      <c r="G14" s="475" t="s">
        <v>1338</v>
      </c>
      <c r="H14" s="476" t="s">
        <v>288</v>
      </c>
      <c r="I14" s="476">
        <v>10</v>
      </c>
    </row>
    <row r="15" spans="1:9" s="118" customFormat="1" ht="87.5" x14ac:dyDescent="0.25">
      <c r="A15" s="458"/>
      <c r="B15" s="460" t="s">
        <v>322</v>
      </c>
      <c r="C15" s="119" t="s">
        <v>310</v>
      </c>
      <c r="D15" s="117" t="s">
        <v>311</v>
      </c>
      <c r="E15" s="119" t="s">
        <v>323</v>
      </c>
      <c r="F15" s="117" t="s">
        <v>324</v>
      </c>
      <c r="G15" s="475" t="s">
        <v>1338</v>
      </c>
      <c r="H15" s="476" t="s">
        <v>288</v>
      </c>
      <c r="I15" s="476">
        <v>2</v>
      </c>
    </row>
    <row r="16" spans="1:9" s="118" customFormat="1" ht="87.5" x14ac:dyDescent="0.25">
      <c r="A16" s="458"/>
      <c r="B16" s="460" t="s">
        <v>325</v>
      </c>
      <c r="C16" s="119" t="s">
        <v>310</v>
      </c>
      <c r="D16" s="117" t="s">
        <v>311</v>
      </c>
      <c r="E16" s="119" t="s">
        <v>326</v>
      </c>
      <c r="F16" s="117" t="s">
        <v>327</v>
      </c>
      <c r="G16" s="475" t="s">
        <v>1338</v>
      </c>
      <c r="H16" s="476" t="s">
        <v>288</v>
      </c>
      <c r="I16" s="476">
        <v>27</v>
      </c>
    </row>
    <row r="17" spans="1:9" s="118" customFormat="1" ht="137.5" x14ac:dyDescent="0.25">
      <c r="A17" s="458"/>
      <c r="B17" s="460" t="s">
        <v>328</v>
      </c>
      <c r="C17" s="116" t="s">
        <v>329</v>
      </c>
      <c r="D17" s="117" t="s">
        <v>330</v>
      </c>
      <c r="E17" s="116" t="s">
        <v>331</v>
      </c>
      <c r="F17" s="117" t="s">
        <v>332</v>
      </c>
      <c r="G17" s="475" t="s">
        <v>1338</v>
      </c>
      <c r="H17" s="476" t="s">
        <v>288</v>
      </c>
      <c r="I17" s="476">
        <v>18</v>
      </c>
    </row>
    <row r="18" spans="1:9" s="118" customFormat="1" ht="75" x14ac:dyDescent="0.25">
      <c r="A18" s="458"/>
      <c r="B18" s="460" t="s">
        <v>333</v>
      </c>
      <c r="C18" s="119" t="s">
        <v>334</v>
      </c>
      <c r="D18" s="117" t="s">
        <v>335</v>
      </c>
      <c r="E18" s="119" t="s">
        <v>336</v>
      </c>
      <c r="F18" s="117" t="s">
        <v>337</v>
      </c>
      <c r="G18" s="475" t="s">
        <v>1338</v>
      </c>
      <c r="H18" s="476" t="s">
        <v>288</v>
      </c>
      <c r="I18" s="476">
        <v>1</v>
      </c>
    </row>
    <row r="19" spans="1:9" s="118" customFormat="1" ht="75" x14ac:dyDescent="0.25">
      <c r="A19" s="458"/>
      <c r="B19" s="460" t="s">
        <v>338</v>
      </c>
      <c r="C19" s="119" t="s">
        <v>339</v>
      </c>
      <c r="D19" s="117" t="s">
        <v>340</v>
      </c>
      <c r="E19" s="119" t="s">
        <v>341</v>
      </c>
      <c r="F19" s="117" t="s">
        <v>342</v>
      </c>
      <c r="G19" s="475" t="s">
        <v>1338</v>
      </c>
      <c r="H19" s="476" t="s">
        <v>288</v>
      </c>
      <c r="I19" s="476">
        <v>1</v>
      </c>
    </row>
    <row r="20" spans="1:9" s="118" customFormat="1" ht="112.5" x14ac:dyDescent="0.25">
      <c r="A20" s="458"/>
      <c r="B20" s="460" t="s">
        <v>343</v>
      </c>
      <c r="C20" s="116" t="s">
        <v>344</v>
      </c>
      <c r="D20" s="117" t="s">
        <v>345</v>
      </c>
      <c r="E20" s="116" t="s">
        <v>346</v>
      </c>
      <c r="F20" s="117" t="s">
        <v>347</v>
      </c>
      <c r="G20" s="475" t="s">
        <v>1338</v>
      </c>
      <c r="H20" s="476" t="s">
        <v>288</v>
      </c>
      <c r="I20" s="476">
        <v>7</v>
      </c>
    </row>
    <row r="21" spans="1:9" s="118" customFormat="1" ht="112.5" x14ac:dyDescent="0.25">
      <c r="A21" s="458"/>
      <c r="B21" s="460" t="s">
        <v>348</v>
      </c>
      <c r="C21" s="119" t="s">
        <v>344</v>
      </c>
      <c r="D21" s="117" t="s">
        <v>345</v>
      </c>
      <c r="E21" s="119" t="s">
        <v>349</v>
      </c>
      <c r="F21" s="117" t="s">
        <v>350</v>
      </c>
      <c r="G21" s="475" t="s">
        <v>1338</v>
      </c>
      <c r="H21" s="476" t="s">
        <v>288</v>
      </c>
      <c r="I21" s="476">
        <v>2</v>
      </c>
    </row>
    <row r="22" spans="1:9" s="118" customFormat="1" ht="112.5" x14ac:dyDescent="0.25">
      <c r="A22" s="458"/>
      <c r="B22" s="460" t="s">
        <v>351</v>
      </c>
      <c r="C22" s="119" t="s">
        <v>344</v>
      </c>
      <c r="D22" s="117" t="s">
        <v>345</v>
      </c>
      <c r="E22" s="119" t="s">
        <v>352</v>
      </c>
      <c r="F22" s="117" t="s">
        <v>353</v>
      </c>
      <c r="G22" s="475" t="s">
        <v>1338</v>
      </c>
      <c r="H22" s="476" t="s">
        <v>288</v>
      </c>
      <c r="I22" s="476">
        <v>6</v>
      </c>
    </row>
    <row r="23" spans="1:9" s="118" customFormat="1" ht="112.5" x14ac:dyDescent="0.25">
      <c r="A23" s="458"/>
      <c r="B23" s="460" t="s">
        <v>354</v>
      </c>
      <c r="C23" s="119" t="s">
        <v>344</v>
      </c>
      <c r="D23" s="117" t="s">
        <v>345</v>
      </c>
      <c r="E23" s="119" t="s">
        <v>355</v>
      </c>
      <c r="F23" s="117" t="s">
        <v>356</v>
      </c>
      <c r="G23" s="475" t="s">
        <v>1338</v>
      </c>
      <c r="H23" s="476" t="s">
        <v>288</v>
      </c>
      <c r="I23" s="476">
        <v>10</v>
      </c>
    </row>
    <row r="24" spans="1:9" s="118" customFormat="1" ht="62.5" x14ac:dyDescent="0.25">
      <c r="A24" s="458"/>
      <c r="B24" s="460" t="s">
        <v>357</v>
      </c>
      <c r="C24" s="116" t="s">
        <v>358</v>
      </c>
      <c r="D24" s="117" t="s">
        <v>359</v>
      </c>
      <c r="E24" s="116" t="s">
        <v>360</v>
      </c>
      <c r="F24" s="117" t="s">
        <v>361</v>
      </c>
      <c r="G24" s="475" t="s">
        <v>1338</v>
      </c>
      <c r="H24" s="476" t="s">
        <v>288</v>
      </c>
      <c r="I24" s="476">
        <v>31</v>
      </c>
    </row>
    <row r="25" spans="1:9" s="118" customFormat="1" ht="62.5" x14ac:dyDescent="0.25">
      <c r="A25" s="458"/>
      <c r="B25" s="460" t="s">
        <v>362</v>
      </c>
      <c r="C25" s="119" t="s">
        <v>358</v>
      </c>
      <c r="D25" s="117" t="s">
        <v>359</v>
      </c>
      <c r="E25" s="119" t="s">
        <v>363</v>
      </c>
      <c r="F25" s="117" t="s">
        <v>364</v>
      </c>
      <c r="G25" s="475" t="s">
        <v>1338</v>
      </c>
      <c r="H25" s="476" t="s">
        <v>288</v>
      </c>
      <c r="I25" s="476">
        <v>9</v>
      </c>
    </row>
    <row r="26" spans="1:9" s="118" customFormat="1" ht="62.5" x14ac:dyDescent="0.25">
      <c r="A26" s="458"/>
      <c r="B26" s="460" t="s">
        <v>365</v>
      </c>
      <c r="C26" s="119" t="s">
        <v>358</v>
      </c>
      <c r="D26" s="117" t="s">
        <v>359</v>
      </c>
      <c r="E26" s="119" t="s">
        <v>366</v>
      </c>
      <c r="F26" s="117" t="s">
        <v>367</v>
      </c>
      <c r="G26" s="475" t="s">
        <v>1338</v>
      </c>
      <c r="H26" s="476" t="s">
        <v>288</v>
      </c>
      <c r="I26" s="476">
        <v>6</v>
      </c>
    </row>
    <row r="27" spans="1:9" s="118" customFormat="1" ht="75" x14ac:dyDescent="0.25">
      <c r="A27" s="458"/>
      <c r="B27" s="460" t="s">
        <v>368</v>
      </c>
      <c r="C27" s="116" t="s">
        <v>369</v>
      </c>
      <c r="D27" s="117" t="s">
        <v>370</v>
      </c>
      <c r="E27" s="116" t="s">
        <v>371</v>
      </c>
      <c r="F27" s="117" t="s">
        <v>372</v>
      </c>
      <c r="G27" s="475" t="s">
        <v>1338</v>
      </c>
      <c r="H27" s="476" t="s">
        <v>288</v>
      </c>
      <c r="I27" s="476">
        <v>8</v>
      </c>
    </row>
    <row r="28" spans="1:9" s="118" customFormat="1" ht="62.5" x14ac:dyDescent="0.25">
      <c r="A28" s="458"/>
      <c r="B28" s="460" t="s">
        <v>373</v>
      </c>
      <c r="C28" s="119" t="s">
        <v>374</v>
      </c>
      <c r="D28" s="117" t="s">
        <v>375</v>
      </c>
      <c r="E28" s="119" t="s">
        <v>376</v>
      </c>
      <c r="F28" s="117" t="s">
        <v>377</v>
      </c>
      <c r="G28" s="475" t="s">
        <v>1338</v>
      </c>
      <c r="H28" s="476" t="s">
        <v>288</v>
      </c>
      <c r="I28" s="476">
        <v>1</v>
      </c>
    </row>
    <row r="29" spans="1:9" s="118" customFormat="1" ht="62.5" x14ac:dyDescent="0.25">
      <c r="A29" s="458"/>
      <c r="B29" s="460" t="s">
        <v>378</v>
      </c>
      <c r="C29" s="120" t="s">
        <v>374</v>
      </c>
      <c r="D29" s="117" t="s">
        <v>379</v>
      </c>
      <c r="E29" s="120" t="s">
        <v>380</v>
      </c>
      <c r="F29" s="117" t="s">
        <v>381</v>
      </c>
      <c r="G29" s="475" t="s">
        <v>1338</v>
      </c>
      <c r="H29" s="476" t="s">
        <v>288</v>
      </c>
      <c r="I29" s="476">
        <v>6</v>
      </c>
    </row>
    <row r="30" spans="1:9" s="118" customFormat="1" ht="62.5" x14ac:dyDescent="0.25">
      <c r="A30" s="458"/>
      <c r="B30" s="460" t="s">
        <v>382</v>
      </c>
      <c r="C30" s="121" t="s">
        <v>383</v>
      </c>
      <c r="D30" s="117" t="s">
        <v>384</v>
      </c>
      <c r="E30" s="121" t="s">
        <v>385</v>
      </c>
      <c r="F30" s="117" t="s">
        <v>386</v>
      </c>
      <c r="G30" s="475" t="s">
        <v>1338</v>
      </c>
      <c r="H30" s="476" t="s">
        <v>288</v>
      </c>
      <c r="I30" s="476">
        <v>4</v>
      </c>
    </row>
    <row r="31" spans="1:9" s="118" customFormat="1" ht="75" x14ac:dyDescent="0.25">
      <c r="A31" s="458"/>
      <c r="B31" s="460" t="s">
        <v>387</v>
      </c>
      <c r="C31" s="119" t="s">
        <v>388</v>
      </c>
      <c r="D31" s="117" t="s">
        <v>389</v>
      </c>
      <c r="E31" s="120" t="s">
        <v>390</v>
      </c>
      <c r="F31" s="117" t="s">
        <v>391</v>
      </c>
      <c r="G31" s="475" t="s">
        <v>1338</v>
      </c>
      <c r="H31" s="476" t="s">
        <v>392</v>
      </c>
      <c r="I31" s="476">
        <v>10</v>
      </c>
    </row>
    <row r="32" spans="1:9" s="118" customFormat="1" ht="75" x14ac:dyDescent="0.25">
      <c r="A32" s="458"/>
      <c r="B32" s="460" t="s">
        <v>393</v>
      </c>
      <c r="C32" s="119" t="s">
        <v>388</v>
      </c>
      <c r="D32" s="117" t="s">
        <v>389</v>
      </c>
      <c r="E32" s="122" t="s">
        <v>394</v>
      </c>
      <c r="F32" s="117" t="s">
        <v>395</v>
      </c>
      <c r="G32" s="475" t="s">
        <v>1338</v>
      </c>
      <c r="H32" s="476" t="s">
        <v>392</v>
      </c>
      <c r="I32" s="476">
        <v>3</v>
      </c>
    </row>
    <row r="33" spans="1:9" s="118" customFormat="1" ht="75" x14ac:dyDescent="0.25">
      <c r="A33" s="458"/>
      <c r="B33" s="460" t="s">
        <v>396</v>
      </c>
      <c r="C33" s="116" t="s">
        <v>397</v>
      </c>
      <c r="D33" s="117" t="s">
        <v>398</v>
      </c>
      <c r="E33" s="116" t="s">
        <v>399</v>
      </c>
      <c r="F33" s="117" t="s">
        <v>400</v>
      </c>
      <c r="G33" s="475" t="s">
        <v>1338</v>
      </c>
      <c r="H33" s="476" t="s">
        <v>392</v>
      </c>
      <c r="I33" s="476">
        <v>2</v>
      </c>
    </row>
    <row r="34" spans="1:9" s="118" customFormat="1" ht="75" x14ac:dyDescent="0.25">
      <c r="A34" s="458"/>
      <c r="B34" s="460" t="s">
        <v>401</v>
      </c>
      <c r="C34" s="119" t="s">
        <v>397</v>
      </c>
      <c r="D34" s="117" t="s">
        <v>402</v>
      </c>
      <c r="E34" s="120" t="s">
        <v>403</v>
      </c>
      <c r="F34" s="117" t="s">
        <v>404</v>
      </c>
      <c r="G34" s="475" t="s">
        <v>1338</v>
      </c>
      <c r="H34" s="476" t="s">
        <v>392</v>
      </c>
      <c r="I34" s="476">
        <v>3</v>
      </c>
    </row>
    <row r="35" spans="1:9" s="118" customFormat="1" ht="87.5" x14ac:dyDescent="0.25">
      <c r="A35" s="458"/>
      <c r="B35" s="460" t="s">
        <v>405</v>
      </c>
      <c r="C35" s="119" t="s">
        <v>406</v>
      </c>
      <c r="D35" s="117" t="s">
        <v>407</v>
      </c>
      <c r="E35" s="122" t="s">
        <v>408</v>
      </c>
      <c r="F35" s="117" t="s">
        <v>409</v>
      </c>
      <c r="G35" s="475" t="s">
        <v>1338</v>
      </c>
      <c r="H35" s="476" t="s">
        <v>392</v>
      </c>
      <c r="I35" s="476">
        <v>1</v>
      </c>
    </row>
    <row r="36" spans="1:9" s="118" customFormat="1" ht="100" x14ac:dyDescent="0.25">
      <c r="A36" s="458"/>
      <c r="B36" s="460" t="s">
        <v>410</v>
      </c>
      <c r="C36" s="119" t="s">
        <v>397</v>
      </c>
      <c r="D36" s="117" t="s">
        <v>411</v>
      </c>
      <c r="E36" s="116" t="s">
        <v>412</v>
      </c>
      <c r="F36" s="117" t="s">
        <v>413</v>
      </c>
      <c r="G36" s="475" t="s">
        <v>1338</v>
      </c>
      <c r="H36" s="476" t="s">
        <v>392</v>
      </c>
      <c r="I36" s="476">
        <v>4</v>
      </c>
    </row>
    <row r="37" spans="1:9" s="118" customFormat="1" ht="100" x14ac:dyDescent="0.25">
      <c r="A37" s="458"/>
      <c r="B37" s="460" t="s">
        <v>414</v>
      </c>
      <c r="C37" s="119" t="s">
        <v>397</v>
      </c>
      <c r="D37" s="117" t="s">
        <v>402</v>
      </c>
      <c r="E37" s="119" t="s">
        <v>415</v>
      </c>
      <c r="F37" s="117" t="s">
        <v>416</v>
      </c>
      <c r="G37" s="475" t="s">
        <v>1338</v>
      </c>
      <c r="H37" s="476" t="s">
        <v>392</v>
      </c>
      <c r="I37" s="476">
        <v>24</v>
      </c>
    </row>
    <row r="38" spans="1:9" s="118" customFormat="1" ht="100" x14ac:dyDescent="0.25">
      <c r="A38" s="458"/>
      <c r="B38" s="460" t="s">
        <v>417</v>
      </c>
      <c r="C38" s="119" t="s">
        <v>397</v>
      </c>
      <c r="D38" s="117" t="s">
        <v>418</v>
      </c>
      <c r="E38" s="119" t="s">
        <v>419</v>
      </c>
      <c r="F38" s="117" t="s">
        <v>420</v>
      </c>
      <c r="G38" s="475" t="s">
        <v>1338</v>
      </c>
      <c r="H38" s="476" t="s">
        <v>392</v>
      </c>
      <c r="I38" s="476">
        <v>6</v>
      </c>
    </row>
    <row r="39" spans="1:9" s="118" customFormat="1" ht="100" x14ac:dyDescent="0.25">
      <c r="A39" s="458"/>
      <c r="B39" s="460" t="s">
        <v>421</v>
      </c>
      <c r="C39" s="116" t="s">
        <v>397</v>
      </c>
      <c r="D39" s="117" t="s">
        <v>402</v>
      </c>
      <c r="E39" s="116" t="s">
        <v>422</v>
      </c>
      <c r="F39" s="117" t="s">
        <v>423</v>
      </c>
      <c r="G39" s="475" t="s">
        <v>1338</v>
      </c>
      <c r="H39" s="476" t="s">
        <v>392</v>
      </c>
      <c r="I39" s="476">
        <v>31</v>
      </c>
    </row>
    <row r="40" spans="1:9" s="118" customFormat="1" ht="100" x14ac:dyDescent="0.25">
      <c r="A40" s="458"/>
      <c r="B40" s="460" t="s">
        <v>424</v>
      </c>
      <c r="C40" s="119" t="s">
        <v>425</v>
      </c>
      <c r="D40" s="117" t="s">
        <v>426</v>
      </c>
      <c r="E40" s="119" t="s">
        <v>427</v>
      </c>
      <c r="F40" s="117" t="s">
        <v>428</v>
      </c>
      <c r="G40" s="475" t="s">
        <v>1338</v>
      </c>
      <c r="H40" s="476" t="s">
        <v>392</v>
      </c>
      <c r="I40" s="476">
        <v>5</v>
      </c>
    </row>
    <row r="41" spans="1:9" s="118" customFormat="1" ht="100" x14ac:dyDescent="0.25">
      <c r="A41" s="458"/>
      <c r="B41" s="460" t="s">
        <v>429</v>
      </c>
      <c r="C41" s="119" t="s">
        <v>425</v>
      </c>
      <c r="D41" s="117" t="s">
        <v>426</v>
      </c>
      <c r="E41" s="119" t="s">
        <v>430</v>
      </c>
      <c r="F41" s="117" t="s">
        <v>431</v>
      </c>
      <c r="G41" s="475" t="s">
        <v>1338</v>
      </c>
      <c r="H41" s="476" t="s">
        <v>392</v>
      </c>
      <c r="I41" s="476">
        <v>3</v>
      </c>
    </row>
    <row r="42" spans="1:9" s="118" customFormat="1" ht="25" x14ac:dyDescent="0.25">
      <c r="A42" s="458"/>
      <c r="B42" s="460" t="s">
        <v>432</v>
      </c>
      <c r="C42" s="119" t="s">
        <v>433</v>
      </c>
      <c r="D42" s="117" t="s">
        <v>434</v>
      </c>
      <c r="E42" s="119" t="s">
        <v>435</v>
      </c>
      <c r="F42" s="117" t="s">
        <v>436</v>
      </c>
      <c r="G42" s="475" t="s">
        <v>1338</v>
      </c>
      <c r="H42" s="476" t="s">
        <v>392</v>
      </c>
      <c r="I42" s="476">
        <v>5</v>
      </c>
    </row>
    <row r="43" spans="1:9" s="118" customFormat="1" ht="112.5" x14ac:dyDescent="0.25">
      <c r="A43" s="458"/>
      <c r="B43" s="460" t="s">
        <v>437</v>
      </c>
      <c r="C43" s="119" t="s">
        <v>438</v>
      </c>
      <c r="D43" s="117" t="s">
        <v>439</v>
      </c>
      <c r="E43" s="119" t="s">
        <v>440</v>
      </c>
      <c r="F43" s="117" t="s">
        <v>441</v>
      </c>
      <c r="G43" s="475" t="s">
        <v>1338</v>
      </c>
      <c r="H43" s="476" t="s">
        <v>392</v>
      </c>
      <c r="I43" s="476">
        <v>100</v>
      </c>
    </row>
    <row r="44" spans="1:9" s="118" customFormat="1" ht="137.5" x14ac:dyDescent="0.25">
      <c r="A44" s="458"/>
      <c r="B44" s="460" t="s">
        <v>442</v>
      </c>
      <c r="C44" s="119" t="s">
        <v>443</v>
      </c>
      <c r="D44" s="117" t="s">
        <v>444</v>
      </c>
      <c r="E44" s="119" t="s">
        <v>445</v>
      </c>
      <c r="F44" s="117" t="s">
        <v>446</v>
      </c>
      <c r="G44" s="475" t="s">
        <v>1338</v>
      </c>
      <c r="H44" s="476" t="s">
        <v>392</v>
      </c>
      <c r="I44" s="476">
        <v>122</v>
      </c>
    </row>
    <row r="45" spans="1:9" s="118" customFormat="1" ht="62.5" x14ac:dyDescent="0.25">
      <c r="A45" s="458"/>
      <c r="B45" s="460" t="s">
        <v>447</v>
      </c>
      <c r="C45" s="119" t="s">
        <v>448</v>
      </c>
      <c r="D45" s="117" t="s">
        <v>449</v>
      </c>
      <c r="E45" s="119" t="s">
        <v>450</v>
      </c>
      <c r="F45" s="117" t="s">
        <v>451</v>
      </c>
      <c r="G45" s="475" t="s">
        <v>1338</v>
      </c>
      <c r="H45" s="476" t="s">
        <v>392</v>
      </c>
      <c r="I45" s="476">
        <v>1</v>
      </c>
    </row>
    <row r="46" spans="1:9" s="118" customFormat="1" ht="50" x14ac:dyDescent="0.25">
      <c r="A46" s="458"/>
      <c r="B46" s="460" t="s">
        <v>452</v>
      </c>
      <c r="C46" s="116" t="s">
        <v>453</v>
      </c>
      <c r="D46" s="117" t="s">
        <v>454</v>
      </c>
      <c r="E46" s="116" t="s">
        <v>455</v>
      </c>
      <c r="F46" s="117" t="s">
        <v>456</v>
      </c>
      <c r="G46" s="475" t="s">
        <v>1338</v>
      </c>
      <c r="H46" s="476" t="s">
        <v>392</v>
      </c>
      <c r="I46" s="476">
        <v>61</v>
      </c>
    </row>
    <row r="47" spans="1:9" s="118" customFormat="1" ht="50" x14ac:dyDescent="0.25">
      <c r="A47" s="458"/>
      <c r="B47" s="460" t="s">
        <v>457</v>
      </c>
      <c r="C47" s="119" t="s">
        <v>458</v>
      </c>
      <c r="D47" s="117" t="s">
        <v>454</v>
      </c>
      <c r="E47" s="119" t="s">
        <v>459</v>
      </c>
      <c r="F47" s="117" t="s">
        <v>460</v>
      </c>
      <c r="G47" s="475" t="s">
        <v>1338</v>
      </c>
      <c r="H47" s="476" t="s">
        <v>392</v>
      </c>
      <c r="I47" s="476">
        <v>27</v>
      </c>
    </row>
    <row r="48" spans="1:9" s="118" customFormat="1" ht="137.5" x14ac:dyDescent="0.25">
      <c r="A48" s="458"/>
      <c r="B48" s="460" t="s">
        <v>461</v>
      </c>
      <c r="C48" s="119" t="s">
        <v>462</v>
      </c>
      <c r="D48" s="117" t="s">
        <v>463</v>
      </c>
      <c r="E48" s="119" t="s">
        <v>464</v>
      </c>
      <c r="F48" s="117" t="s">
        <v>465</v>
      </c>
      <c r="G48" s="475" t="s">
        <v>1338</v>
      </c>
      <c r="H48" s="476" t="s">
        <v>288</v>
      </c>
      <c r="I48" s="476">
        <v>40</v>
      </c>
    </row>
    <row r="49" spans="1:9" s="118" customFormat="1" ht="50" x14ac:dyDescent="0.25">
      <c r="A49" s="458"/>
      <c r="B49" s="460" t="s">
        <v>466</v>
      </c>
      <c r="C49" s="119" t="s">
        <v>467</v>
      </c>
      <c r="D49" s="117" t="s">
        <v>468</v>
      </c>
      <c r="E49" s="119" t="s">
        <v>469</v>
      </c>
      <c r="F49" s="117" t="s">
        <v>470</v>
      </c>
      <c r="G49" s="475" t="s">
        <v>1338</v>
      </c>
      <c r="H49" s="476" t="s">
        <v>288</v>
      </c>
      <c r="I49" s="476">
        <v>12</v>
      </c>
    </row>
    <row r="50" spans="1:9" s="118" customFormat="1" ht="175" x14ac:dyDescent="0.25">
      <c r="A50" s="458"/>
      <c r="B50" s="460" t="s">
        <v>471</v>
      </c>
      <c r="C50" s="119" t="s">
        <v>472</v>
      </c>
      <c r="D50" s="117" t="s">
        <v>473</v>
      </c>
      <c r="E50" s="119" t="s">
        <v>474</v>
      </c>
      <c r="F50" s="117" t="s">
        <v>475</v>
      </c>
      <c r="G50" s="475" t="s">
        <v>1338</v>
      </c>
      <c r="H50" s="476" t="s">
        <v>288</v>
      </c>
      <c r="I50" s="476">
        <v>6</v>
      </c>
    </row>
    <row r="51" spans="1:9" s="118" customFormat="1" ht="25" x14ac:dyDescent="0.25">
      <c r="A51" s="458"/>
      <c r="B51" s="460" t="s">
        <v>476</v>
      </c>
      <c r="C51" s="116" t="s">
        <v>477</v>
      </c>
      <c r="D51" s="117" t="s">
        <v>478</v>
      </c>
      <c r="E51" s="116" t="s">
        <v>479</v>
      </c>
      <c r="F51" s="117" t="s">
        <v>480</v>
      </c>
      <c r="G51" s="475" t="s">
        <v>1338</v>
      </c>
      <c r="H51" s="476" t="s">
        <v>288</v>
      </c>
      <c r="I51" s="476">
        <v>1</v>
      </c>
    </row>
    <row r="52" spans="1:9" s="118" customFormat="1" ht="25" x14ac:dyDescent="0.25">
      <c r="A52" s="458"/>
      <c r="B52" s="460" t="s">
        <v>481</v>
      </c>
      <c r="C52" s="119" t="s">
        <v>477</v>
      </c>
      <c r="D52" s="117" t="s">
        <v>478</v>
      </c>
      <c r="E52" s="119" t="s">
        <v>482</v>
      </c>
      <c r="F52" s="117" t="s">
        <v>483</v>
      </c>
      <c r="G52" s="475" t="s">
        <v>1338</v>
      </c>
      <c r="H52" s="476" t="s">
        <v>288</v>
      </c>
      <c r="I52" s="476">
        <v>1</v>
      </c>
    </row>
    <row r="53" spans="1:9" s="118" customFormat="1" ht="25" x14ac:dyDescent="0.25">
      <c r="A53" s="458"/>
      <c r="B53" s="460" t="s">
        <v>484</v>
      </c>
      <c r="C53" s="119" t="s">
        <v>485</v>
      </c>
      <c r="D53" s="117" t="s">
        <v>486</v>
      </c>
      <c r="E53" s="119" t="s">
        <v>487</v>
      </c>
      <c r="F53" s="117" t="s">
        <v>488</v>
      </c>
      <c r="G53" s="475" t="s">
        <v>1338</v>
      </c>
      <c r="H53" s="476" t="s">
        <v>288</v>
      </c>
      <c r="I53" s="476">
        <v>1</v>
      </c>
    </row>
    <row r="54" spans="1:9" s="118" customFormat="1" ht="25" x14ac:dyDescent="0.25">
      <c r="A54" s="458"/>
      <c r="B54" s="460" t="s">
        <v>489</v>
      </c>
      <c r="C54" s="119" t="s">
        <v>485</v>
      </c>
      <c r="D54" s="117" t="s">
        <v>486</v>
      </c>
      <c r="E54" s="119" t="s">
        <v>490</v>
      </c>
      <c r="F54" s="117" t="s">
        <v>491</v>
      </c>
      <c r="G54" s="475" t="s">
        <v>1338</v>
      </c>
      <c r="H54" s="476" t="s">
        <v>288</v>
      </c>
      <c r="I54" s="476">
        <v>1</v>
      </c>
    </row>
    <row r="55" spans="1:9" s="118" customFormat="1" ht="25" x14ac:dyDescent="0.25">
      <c r="A55" s="458"/>
      <c r="B55" s="460" t="s">
        <v>492</v>
      </c>
      <c r="C55" s="119" t="s">
        <v>493</v>
      </c>
      <c r="D55" s="117" t="s">
        <v>494</v>
      </c>
      <c r="E55" s="119" t="s">
        <v>495</v>
      </c>
      <c r="F55" s="117" t="s">
        <v>496</v>
      </c>
      <c r="G55" s="475" t="s">
        <v>1338</v>
      </c>
      <c r="H55" s="476" t="s">
        <v>288</v>
      </c>
      <c r="I55" s="476">
        <v>1</v>
      </c>
    </row>
    <row r="56" spans="1:9" s="118" customFormat="1" ht="25" x14ac:dyDescent="0.25">
      <c r="A56" s="458"/>
      <c r="B56" s="460" t="s">
        <v>497</v>
      </c>
      <c r="C56" s="119" t="s">
        <v>493</v>
      </c>
      <c r="D56" s="117" t="s">
        <v>494</v>
      </c>
      <c r="E56" s="119" t="s">
        <v>498</v>
      </c>
      <c r="F56" s="117" t="s">
        <v>499</v>
      </c>
      <c r="G56" s="475" t="s">
        <v>1338</v>
      </c>
      <c r="H56" s="476" t="s">
        <v>288</v>
      </c>
      <c r="I56" s="476">
        <v>1</v>
      </c>
    </row>
    <row r="57" spans="1:9" s="118" customFormat="1" ht="50" x14ac:dyDescent="0.25">
      <c r="A57" s="458"/>
      <c r="B57" s="460" t="s">
        <v>500</v>
      </c>
      <c r="C57" s="117" t="s">
        <v>501</v>
      </c>
      <c r="D57" s="117" t="s">
        <v>502</v>
      </c>
      <c r="E57" s="123" t="s">
        <v>503</v>
      </c>
      <c r="F57" s="117" t="s">
        <v>504</v>
      </c>
      <c r="G57" s="475" t="s">
        <v>1338</v>
      </c>
      <c r="H57" s="476" t="s">
        <v>392</v>
      </c>
      <c r="I57" s="476">
        <v>29</v>
      </c>
    </row>
    <row r="58" spans="1:9" s="118" customFormat="1" ht="287.5" x14ac:dyDescent="0.25">
      <c r="A58" s="458"/>
      <c r="B58" s="460" t="s">
        <v>505</v>
      </c>
      <c r="C58" s="116" t="s">
        <v>506</v>
      </c>
      <c r="D58" s="117" t="s">
        <v>507</v>
      </c>
      <c r="E58" s="116" t="s">
        <v>508</v>
      </c>
      <c r="F58" s="117" t="s">
        <v>509</v>
      </c>
      <c r="G58" s="475" t="s">
        <v>1338</v>
      </c>
      <c r="H58" s="476" t="s">
        <v>288</v>
      </c>
      <c r="I58" s="476">
        <v>1</v>
      </c>
    </row>
    <row r="59" spans="1:9" s="118" customFormat="1" ht="287.5" x14ac:dyDescent="0.25">
      <c r="A59" s="458"/>
      <c r="B59" s="460" t="s">
        <v>510</v>
      </c>
      <c r="C59" s="119" t="s">
        <v>506</v>
      </c>
      <c r="D59" s="117" t="s">
        <v>507</v>
      </c>
      <c r="E59" s="119" t="s">
        <v>511</v>
      </c>
      <c r="F59" s="117" t="s">
        <v>512</v>
      </c>
      <c r="G59" s="475" t="s">
        <v>1338</v>
      </c>
      <c r="H59" s="476" t="s">
        <v>288</v>
      </c>
      <c r="I59" s="476">
        <v>2</v>
      </c>
    </row>
    <row r="60" spans="1:9" s="118" customFormat="1" ht="300" x14ac:dyDescent="0.25">
      <c r="A60" s="458"/>
      <c r="B60" s="460" t="s">
        <v>513</v>
      </c>
      <c r="C60" s="119" t="s">
        <v>514</v>
      </c>
      <c r="D60" s="117" t="s">
        <v>515</v>
      </c>
      <c r="E60" s="119" t="s">
        <v>516</v>
      </c>
      <c r="F60" s="117" t="s">
        <v>517</v>
      </c>
      <c r="G60" s="475" t="s">
        <v>1338</v>
      </c>
      <c r="H60" s="476" t="s">
        <v>288</v>
      </c>
      <c r="I60" s="476">
        <v>6</v>
      </c>
    </row>
    <row r="61" spans="1:9" s="118" customFormat="1" ht="300" x14ac:dyDescent="0.25">
      <c r="A61" s="458"/>
      <c r="B61" s="460" t="s">
        <v>518</v>
      </c>
      <c r="C61" s="116" t="s">
        <v>519</v>
      </c>
      <c r="D61" s="117" t="s">
        <v>520</v>
      </c>
      <c r="E61" s="116" t="s">
        <v>521</v>
      </c>
      <c r="F61" s="117" t="s">
        <v>522</v>
      </c>
      <c r="G61" s="475" t="s">
        <v>1338</v>
      </c>
      <c r="H61" s="476" t="s">
        <v>288</v>
      </c>
      <c r="I61" s="476">
        <v>5</v>
      </c>
    </row>
    <row r="62" spans="1:9" s="118" customFormat="1" ht="187.5" x14ac:dyDescent="0.25">
      <c r="A62" s="458"/>
      <c r="B62" s="460" t="s">
        <v>523</v>
      </c>
      <c r="C62" s="119" t="s">
        <v>524</v>
      </c>
      <c r="D62" s="117" t="s">
        <v>525</v>
      </c>
      <c r="E62" s="119" t="s">
        <v>526</v>
      </c>
      <c r="F62" s="117" t="s">
        <v>527</v>
      </c>
      <c r="G62" s="475" t="s">
        <v>1338</v>
      </c>
      <c r="H62" s="476" t="s">
        <v>288</v>
      </c>
      <c r="I62" s="476">
        <v>10</v>
      </c>
    </row>
    <row r="63" spans="1:9" s="118" customFormat="1" ht="175" x14ac:dyDescent="0.25">
      <c r="A63" s="458"/>
      <c r="B63" s="460" t="s">
        <v>528</v>
      </c>
      <c r="C63" s="119" t="s">
        <v>529</v>
      </c>
      <c r="D63" s="117" t="s">
        <v>530</v>
      </c>
      <c r="E63" s="119" t="s">
        <v>531</v>
      </c>
      <c r="F63" s="117" t="s">
        <v>532</v>
      </c>
      <c r="G63" s="475" t="s">
        <v>1338</v>
      </c>
      <c r="H63" s="476" t="s">
        <v>288</v>
      </c>
      <c r="I63" s="476">
        <v>18</v>
      </c>
    </row>
    <row r="64" spans="1:9" s="118" customFormat="1" ht="187.5" x14ac:dyDescent="0.25">
      <c r="A64" s="458"/>
      <c r="B64" s="460" t="s">
        <v>533</v>
      </c>
      <c r="C64" s="119" t="s">
        <v>534</v>
      </c>
      <c r="D64" s="117" t="s">
        <v>535</v>
      </c>
      <c r="E64" s="119" t="s">
        <v>536</v>
      </c>
      <c r="F64" s="117" t="s">
        <v>537</v>
      </c>
      <c r="G64" s="475" t="s">
        <v>1338</v>
      </c>
      <c r="H64" s="476" t="s">
        <v>288</v>
      </c>
      <c r="I64" s="476">
        <v>4</v>
      </c>
    </row>
    <row r="65" spans="1:9" s="118" customFormat="1" ht="187.5" x14ac:dyDescent="0.25">
      <c r="A65" s="458"/>
      <c r="B65" s="460" t="s">
        <v>538</v>
      </c>
      <c r="C65" s="116" t="s">
        <v>534</v>
      </c>
      <c r="D65" s="117" t="s">
        <v>535</v>
      </c>
      <c r="E65" s="119" t="s">
        <v>539</v>
      </c>
      <c r="F65" s="117" t="s">
        <v>540</v>
      </c>
      <c r="G65" s="475" t="s">
        <v>1338</v>
      </c>
      <c r="H65" s="476" t="s">
        <v>288</v>
      </c>
      <c r="I65" s="476">
        <v>8</v>
      </c>
    </row>
    <row r="66" spans="1:9" s="118" customFormat="1" ht="187.5" x14ac:dyDescent="0.25">
      <c r="A66" s="458"/>
      <c r="B66" s="460" t="s">
        <v>541</v>
      </c>
      <c r="C66" s="119" t="s">
        <v>534</v>
      </c>
      <c r="D66" s="117" t="s">
        <v>542</v>
      </c>
      <c r="E66" s="119" t="s">
        <v>543</v>
      </c>
      <c r="F66" s="117" t="s">
        <v>544</v>
      </c>
      <c r="G66" s="475" t="s">
        <v>1338</v>
      </c>
      <c r="H66" s="476" t="s">
        <v>288</v>
      </c>
      <c r="I66" s="476">
        <v>1</v>
      </c>
    </row>
    <row r="67" spans="1:9" s="118" customFormat="1" ht="37.5" x14ac:dyDescent="0.25">
      <c r="A67" s="458"/>
      <c r="B67" s="460" t="s">
        <v>545</v>
      </c>
      <c r="C67" s="116" t="s">
        <v>546</v>
      </c>
      <c r="D67" s="117" t="s">
        <v>547</v>
      </c>
      <c r="E67" s="116" t="s">
        <v>548</v>
      </c>
      <c r="F67" s="117" t="s">
        <v>549</v>
      </c>
      <c r="G67" s="475" t="s">
        <v>1338</v>
      </c>
      <c r="H67" s="476" t="s">
        <v>288</v>
      </c>
      <c r="I67" s="476">
        <v>2</v>
      </c>
    </row>
    <row r="68" spans="1:9" s="118" customFormat="1" ht="37.5" x14ac:dyDescent="0.25">
      <c r="A68" s="458"/>
      <c r="B68" s="460" t="s">
        <v>550</v>
      </c>
      <c r="C68" s="119" t="s">
        <v>546</v>
      </c>
      <c r="D68" s="117" t="s">
        <v>547</v>
      </c>
      <c r="E68" s="119" t="s">
        <v>551</v>
      </c>
      <c r="F68" s="117" t="s">
        <v>552</v>
      </c>
      <c r="G68" s="475" t="s">
        <v>1338</v>
      </c>
      <c r="H68" s="476" t="s">
        <v>288</v>
      </c>
      <c r="I68" s="476">
        <v>5</v>
      </c>
    </row>
    <row r="69" spans="1:9" s="118" customFormat="1" x14ac:dyDescent="0.25">
      <c r="A69" s="458"/>
      <c r="B69" s="460" t="s">
        <v>553</v>
      </c>
      <c r="C69" s="468" t="s">
        <v>554</v>
      </c>
      <c r="D69" s="117" t="s">
        <v>555</v>
      </c>
      <c r="E69" s="119" t="s">
        <v>556</v>
      </c>
      <c r="F69" s="117" t="s">
        <v>557</v>
      </c>
      <c r="G69" s="475" t="s">
        <v>1338</v>
      </c>
      <c r="H69" s="476" t="s">
        <v>392</v>
      </c>
      <c r="I69" s="476">
        <v>101</v>
      </c>
    </row>
    <row r="70" spans="1:9" s="118" customFormat="1" ht="62.5" x14ac:dyDescent="0.25">
      <c r="A70" s="458"/>
      <c r="B70" s="460" t="s">
        <v>558</v>
      </c>
      <c r="C70" s="123" t="s">
        <v>559</v>
      </c>
      <c r="D70" s="117" t="s">
        <v>560</v>
      </c>
      <c r="E70" s="119" t="s">
        <v>561</v>
      </c>
      <c r="F70" s="117" t="s">
        <v>562</v>
      </c>
      <c r="G70" s="475" t="s">
        <v>1338</v>
      </c>
      <c r="H70" s="476" t="s">
        <v>392</v>
      </c>
      <c r="I70" s="476">
        <v>41</v>
      </c>
    </row>
    <row r="71" spans="1:9" s="118" customFormat="1" ht="50" x14ac:dyDescent="0.25">
      <c r="A71" s="458"/>
      <c r="B71" s="460" t="s">
        <v>563</v>
      </c>
      <c r="C71" s="116" t="s">
        <v>564</v>
      </c>
      <c r="D71" s="117" t="s">
        <v>565</v>
      </c>
      <c r="E71" s="119" t="s">
        <v>566</v>
      </c>
      <c r="F71" s="117" t="s">
        <v>567</v>
      </c>
      <c r="G71" s="475" t="s">
        <v>1338</v>
      </c>
      <c r="H71" s="476" t="s">
        <v>392</v>
      </c>
      <c r="I71" s="476">
        <v>10</v>
      </c>
    </row>
    <row r="72" spans="1:9" s="118" customFormat="1" ht="50" x14ac:dyDescent="0.25">
      <c r="A72" s="458"/>
      <c r="B72" s="460" t="s">
        <v>568</v>
      </c>
      <c r="C72" s="116" t="s">
        <v>564</v>
      </c>
      <c r="D72" s="117" t="s">
        <v>565</v>
      </c>
      <c r="E72" s="116" t="s">
        <v>569</v>
      </c>
      <c r="F72" s="117" t="s">
        <v>570</v>
      </c>
      <c r="G72" s="475" t="s">
        <v>1338</v>
      </c>
      <c r="H72" s="476" t="s">
        <v>392</v>
      </c>
      <c r="I72" s="476">
        <v>10</v>
      </c>
    </row>
    <row r="73" spans="1:9" s="118" customFormat="1" ht="25" x14ac:dyDescent="0.25">
      <c r="A73" s="458"/>
      <c r="B73" s="460" t="s">
        <v>571</v>
      </c>
      <c r="C73" s="119" t="s">
        <v>572</v>
      </c>
      <c r="D73" s="117" t="s">
        <v>573</v>
      </c>
      <c r="E73" s="119" t="s">
        <v>574</v>
      </c>
      <c r="F73" s="117" t="s">
        <v>575</v>
      </c>
      <c r="G73" s="475" t="s">
        <v>1338</v>
      </c>
      <c r="H73" s="476" t="s">
        <v>392</v>
      </c>
      <c r="I73" s="476">
        <v>21</v>
      </c>
    </row>
    <row r="74" spans="1:9" s="118" customFormat="1" ht="37.5" x14ac:dyDescent="0.25">
      <c r="A74" s="458"/>
      <c r="B74" s="460" t="s">
        <v>576</v>
      </c>
      <c r="C74" s="119" t="s">
        <v>577</v>
      </c>
      <c r="D74" s="117" t="s">
        <v>578</v>
      </c>
      <c r="E74" s="119" t="s">
        <v>579</v>
      </c>
      <c r="F74" s="117" t="s">
        <v>580</v>
      </c>
      <c r="G74" s="475" t="s">
        <v>1338</v>
      </c>
      <c r="H74" s="476" t="s">
        <v>392</v>
      </c>
      <c r="I74" s="476">
        <v>31</v>
      </c>
    </row>
    <row r="75" spans="1:9" s="118" customFormat="1" ht="25" x14ac:dyDescent="0.25">
      <c r="A75" s="458"/>
      <c r="B75" s="460" t="s">
        <v>581</v>
      </c>
      <c r="C75" s="119" t="s">
        <v>582</v>
      </c>
      <c r="D75" s="117" t="s">
        <v>583</v>
      </c>
      <c r="E75" s="119" t="s">
        <v>584</v>
      </c>
      <c r="F75" s="117" t="s">
        <v>585</v>
      </c>
      <c r="G75" s="475" t="s">
        <v>1338</v>
      </c>
      <c r="H75" s="476" t="s">
        <v>392</v>
      </c>
      <c r="I75" s="476">
        <v>3</v>
      </c>
    </row>
    <row r="76" spans="1:9" s="118" customFormat="1" ht="25" x14ac:dyDescent="0.25">
      <c r="A76" s="458"/>
      <c r="B76" s="460" t="s">
        <v>586</v>
      </c>
      <c r="C76" s="116" t="s">
        <v>587</v>
      </c>
      <c r="D76" s="117" t="s">
        <v>588</v>
      </c>
      <c r="E76" s="116" t="s">
        <v>589</v>
      </c>
      <c r="F76" s="117" t="s">
        <v>590</v>
      </c>
      <c r="G76" s="475" t="s">
        <v>1338</v>
      </c>
      <c r="H76" s="476" t="s">
        <v>288</v>
      </c>
      <c r="I76" s="476">
        <v>4</v>
      </c>
    </row>
    <row r="77" spans="1:9" s="118" customFormat="1" ht="37.5" x14ac:dyDescent="0.25">
      <c r="A77" s="458"/>
      <c r="B77" s="460" t="s">
        <v>591</v>
      </c>
      <c r="C77" s="117" t="s">
        <v>592</v>
      </c>
      <c r="D77" s="117" t="s">
        <v>593</v>
      </c>
      <c r="E77" s="117" t="s">
        <v>594</v>
      </c>
      <c r="F77" s="117" t="s">
        <v>595</v>
      </c>
      <c r="G77" s="475" t="s">
        <v>1338</v>
      </c>
      <c r="H77" s="476" t="s">
        <v>288</v>
      </c>
      <c r="I77" s="476">
        <v>4</v>
      </c>
    </row>
    <row r="78" spans="1:9" s="118" customFormat="1" ht="37.5" x14ac:dyDescent="0.25">
      <c r="A78" s="458"/>
      <c r="B78" s="460" t="s">
        <v>596</v>
      </c>
      <c r="C78" s="117" t="s">
        <v>597</v>
      </c>
      <c r="D78" s="117" t="s">
        <v>598</v>
      </c>
      <c r="E78" s="117" t="s">
        <v>599</v>
      </c>
      <c r="F78" s="117" t="s">
        <v>600</v>
      </c>
      <c r="G78" s="475" t="s">
        <v>1338</v>
      </c>
      <c r="H78" s="476" t="s">
        <v>288</v>
      </c>
      <c r="I78" s="476">
        <v>1</v>
      </c>
    </row>
    <row r="79" spans="1:9" s="118" customFormat="1" ht="37.5" x14ac:dyDescent="0.25">
      <c r="A79" s="458"/>
      <c r="B79" s="460" t="s">
        <v>601</v>
      </c>
      <c r="C79" s="119" t="s">
        <v>602</v>
      </c>
      <c r="D79" s="117" t="s">
        <v>603</v>
      </c>
      <c r="E79" s="119" t="s">
        <v>604</v>
      </c>
      <c r="F79" s="117" t="s">
        <v>605</v>
      </c>
      <c r="G79" s="475" t="s">
        <v>1338</v>
      </c>
      <c r="H79" s="476" t="s">
        <v>392</v>
      </c>
      <c r="I79" s="476">
        <v>22</v>
      </c>
    </row>
    <row r="80" spans="1:9" s="118" customFormat="1" ht="25" x14ac:dyDescent="0.25">
      <c r="A80" s="458"/>
      <c r="B80" s="460" t="s">
        <v>606</v>
      </c>
      <c r="C80" s="119" t="s">
        <v>607</v>
      </c>
      <c r="D80" s="117" t="s">
        <v>608</v>
      </c>
      <c r="E80" s="119" t="s">
        <v>609</v>
      </c>
      <c r="F80" s="117" t="s">
        <v>610</v>
      </c>
      <c r="G80" s="475" t="s">
        <v>1338</v>
      </c>
      <c r="H80" s="476" t="s">
        <v>392</v>
      </c>
      <c r="I80" s="476">
        <v>31</v>
      </c>
    </row>
    <row r="81" spans="1:9" s="118" customFormat="1" ht="37.5" x14ac:dyDescent="0.25">
      <c r="A81" s="458"/>
      <c r="B81" s="460" t="s">
        <v>611</v>
      </c>
      <c r="C81" s="116" t="s">
        <v>612</v>
      </c>
      <c r="D81" s="117" t="s">
        <v>613</v>
      </c>
      <c r="E81" s="116" t="s">
        <v>614</v>
      </c>
      <c r="F81" s="117" t="s">
        <v>615</v>
      </c>
      <c r="G81" s="475" t="s">
        <v>1338</v>
      </c>
      <c r="H81" s="476" t="s">
        <v>392</v>
      </c>
      <c r="I81" s="476">
        <v>23</v>
      </c>
    </row>
    <row r="82" spans="1:9" s="118" customFormat="1" ht="25" x14ac:dyDescent="0.25">
      <c r="A82" s="458"/>
      <c r="B82" s="460" t="s">
        <v>616</v>
      </c>
      <c r="C82" s="119" t="s">
        <v>617</v>
      </c>
      <c r="D82" s="117" t="s">
        <v>618</v>
      </c>
      <c r="E82" s="119" t="s">
        <v>619</v>
      </c>
      <c r="F82" s="117" t="s">
        <v>620</v>
      </c>
      <c r="G82" s="475" t="s">
        <v>1338</v>
      </c>
      <c r="H82" s="476" t="s">
        <v>288</v>
      </c>
      <c r="I82" s="476">
        <v>40</v>
      </c>
    </row>
    <row r="83" spans="1:9" s="118" customFormat="1" ht="25" x14ac:dyDescent="0.25">
      <c r="A83" s="458"/>
      <c r="B83" s="460" t="s">
        <v>621</v>
      </c>
      <c r="C83" s="119" t="s">
        <v>622</v>
      </c>
      <c r="D83" s="117" t="s">
        <v>623</v>
      </c>
      <c r="E83" s="119" t="s">
        <v>624</v>
      </c>
      <c r="F83" s="117" t="s">
        <v>625</v>
      </c>
      <c r="G83" s="475" t="s">
        <v>1338</v>
      </c>
      <c r="H83" s="476" t="s">
        <v>392</v>
      </c>
      <c r="I83" s="476">
        <v>1</v>
      </c>
    </row>
    <row r="84" spans="1:9" s="118" customFormat="1" ht="25" x14ac:dyDescent="0.25">
      <c r="A84" s="458"/>
      <c r="B84" s="460" t="s">
        <v>626</v>
      </c>
      <c r="C84" s="123" t="s">
        <v>627</v>
      </c>
      <c r="D84" s="117" t="s">
        <v>628</v>
      </c>
      <c r="E84" s="119" t="s">
        <v>629</v>
      </c>
      <c r="F84" s="117" t="s">
        <v>630</v>
      </c>
      <c r="G84" s="475" t="s">
        <v>1338</v>
      </c>
      <c r="H84" s="476" t="s">
        <v>288</v>
      </c>
      <c r="I84" s="476">
        <v>21</v>
      </c>
    </row>
    <row r="85" spans="1:9" s="118" customFormat="1" ht="25" x14ac:dyDescent="0.25">
      <c r="A85" s="458"/>
      <c r="B85" s="460" t="s">
        <v>631</v>
      </c>
      <c r="C85" s="123" t="s">
        <v>632</v>
      </c>
      <c r="D85" s="117" t="s">
        <v>633</v>
      </c>
      <c r="E85" s="119" t="s">
        <v>634</v>
      </c>
      <c r="F85" s="117" t="s">
        <v>635</v>
      </c>
      <c r="G85" s="475" t="s">
        <v>1338</v>
      </c>
      <c r="H85" s="476" t="s">
        <v>288</v>
      </c>
      <c r="I85" s="476">
        <v>11</v>
      </c>
    </row>
    <row r="86" spans="1:9" s="118" customFormat="1" ht="37.5" x14ac:dyDescent="0.25">
      <c r="A86" s="458"/>
      <c r="B86" s="460" t="s">
        <v>636</v>
      </c>
      <c r="C86" s="116" t="s">
        <v>637</v>
      </c>
      <c r="D86" s="117" t="s">
        <v>638</v>
      </c>
      <c r="E86" s="119" t="s">
        <v>639</v>
      </c>
      <c r="F86" s="117" t="s">
        <v>640</v>
      </c>
      <c r="G86" s="475" t="s">
        <v>1338</v>
      </c>
      <c r="H86" s="476" t="s">
        <v>288</v>
      </c>
      <c r="I86" s="476">
        <v>1</v>
      </c>
    </row>
    <row r="87" spans="1:9" s="118" customFormat="1" x14ac:dyDescent="0.25">
      <c r="A87" s="458"/>
      <c r="B87" s="460" t="s">
        <v>641</v>
      </c>
      <c r="C87" s="117" t="s">
        <v>642</v>
      </c>
      <c r="D87" s="117" t="s">
        <v>643</v>
      </c>
      <c r="E87" s="117" t="s">
        <v>644</v>
      </c>
      <c r="F87" s="117" t="s">
        <v>645</v>
      </c>
      <c r="G87" s="475" t="s">
        <v>1338</v>
      </c>
      <c r="H87" s="476" t="s">
        <v>288</v>
      </c>
      <c r="I87" s="476">
        <v>1</v>
      </c>
    </row>
    <row r="88" spans="1:9" s="118" customFormat="1" ht="25" x14ac:dyDescent="0.25">
      <c r="A88" s="458"/>
      <c r="B88" s="460" t="s">
        <v>646</v>
      </c>
      <c r="C88" s="117" t="s">
        <v>647</v>
      </c>
      <c r="D88" s="117" t="s">
        <v>648</v>
      </c>
      <c r="E88" s="117" t="s">
        <v>649</v>
      </c>
      <c r="F88" s="117" t="s">
        <v>650</v>
      </c>
      <c r="G88" s="475" t="s">
        <v>1338</v>
      </c>
      <c r="H88" s="476" t="s">
        <v>288</v>
      </c>
      <c r="I88" s="476">
        <v>1</v>
      </c>
    </row>
    <row r="89" spans="1:9" s="118" customFormat="1" ht="37.5" x14ac:dyDescent="0.25">
      <c r="A89" s="458"/>
      <c r="B89" s="460" t="s">
        <v>651</v>
      </c>
      <c r="C89" s="117" t="s">
        <v>652</v>
      </c>
      <c r="D89" s="117" t="s">
        <v>653</v>
      </c>
      <c r="E89" s="117" t="s">
        <v>654</v>
      </c>
      <c r="F89" s="117" t="s">
        <v>655</v>
      </c>
      <c r="G89" s="475" t="s">
        <v>1338</v>
      </c>
      <c r="H89" s="476" t="s">
        <v>288</v>
      </c>
      <c r="I89" s="476">
        <v>1</v>
      </c>
    </row>
    <row r="90" spans="1:9" s="118" customFormat="1" ht="25" x14ac:dyDescent="0.25">
      <c r="A90" s="458"/>
      <c r="B90" s="460" t="s">
        <v>656</v>
      </c>
      <c r="C90" s="117" t="s">
        <v>657</v>
      </c>
      <c r="D90" s="117" t="s">
        <v>658</v>
      </c>
      <c r="E90" s="117" t="s">
        <v>659</v>
      </c>
      <c r="F90" s="117" t="s">
        <v>658</v>
      </c>
      <c r="G90" s="475" t="s">
        <v>1338</v>
      </c>
      <c r="H90" s="476" t="s">
        <v>288</v>
      </c>
      <c r="I90" s="476">
        <v>1</v>
      </c>
    </row>
    <row r="91" spans="1:9" s="118" customFormat="1" ht="87.5" x14ac:dyDescent="0.25">
      <c r="A91" s="458"/>
      <c r="B91" s="460" t="s">
        <v>660</v>
      </c>
      <c r="C91" s="116" t="s">
        <v>661</v>
      </c>
      <c r="D91" s="117" t="s">
        <v>662</v>
      </c>
      <c r="E91" s="116" t="s">
        <v>663</v>
      </c>
      <c r="F91" s="117" t="s">
        <v>664</v>
      </c>
      <c r="G91" s="475" t="s">
        <v>1338</v>
      </c>
      <c r="H91" s="476" t="s">
        <v>288</v>
      </c>
      <c r="I91" s="476">
        <v>1</v>
      </c>
    </row>
    <row r="92" spans="1:9" s="118" customFormat="1" ht="62.5" x14ac:dyDescent="0.25">
      <c r="A92" s="458"/>
      <c r="B92" s="460" t="s">
        <v>665</v>
      </c>
      <c r="C92" s="119" t="s">
        <v>666</v>
      </c>
      <c r="D92" s="117" t="s">
        <v>667</v>
      </c>
      <c r="E92" s="119" t="s">
        <v>668</v>
      </c>
      <c r="F92" s="117" t="s">
        <v>669</v>
      </c>
      <c r="G92" s="475" t="s">
        <v>1338</v>
      </c>
      <c r="H92" s="476" t="s">
        <v>288</v>
      </c>
      <c r="I92" s="476">
        <v>3</v>
      </c>
    </row>
    <row r="93" spans="1:9" s="118" customFormat="1" ht="25" x14ac:dyDescent="0.25">
      <c r="A93" s="458"/>
      <c r="B93" s="460" t="s">
        <v>670</v>
      </c>
      <c r="C93" s="119" t="s">
        <v>671</v>
      </c>
      <c r="D93" s="117" t="s">
        <v>672</v>
      </c>
      <c r="E93" s="119" t="s">
        <v>673</v>
      </c>
      <c r="F93" s="117" t="s">
        <v>674</v>
      </c>
      <c r="G93" s="475" t="s">
        <v>1338</v>
      </c>
      <c r="H93" s="476" t="s">
        <v>288</v>
      </c>
      <c r="I93" s="476">
        <v>1</v>
      </c>
    </row>
    <row r="94" spans="1:9" s="118" customFormat="1" ht="62.5" x14ac:dyDescent="0.25">
      <c r="A94" s="458"/>
      <c r="B94" s="460" t="s">
        <v>675</v>
      </c>
      <c r="C94" s="116" t="s">
        <v>676</v>
      </c>
      <c r="D94" s="117" t="s">
        <v>677</v>
      </c>
      <c r="E94" s="116" t="s">
        <v>678</v>
      </c>
      <c r="F94" s="117" t="s">
        <v>679</v>
      </c>
      <c r="G94" s="475" t="s">
        <v>1338</v>
      </c>
      <c r="H94" s="476" t="s">
        <v>288</v>
      </c>
      <c r="I94" s="476">
        <v>1</v>
      </c>
    </row>
    <row r="95" spans="1:9" s="118" customFormat="1" ht="62.5" x14ac:dyDescent="0.25">
      <c r="A95" s="458"/>
      <c r="B95" s="460" t="s">
        <v>680</v>
      </c>
      <c r="C95" s="119" t="s">
        <v>676</v>
      </c>
      <c r="D95" s="117" t="s">
        <v>677</v>
      </c>
      <c r="E95" s="119" t="s">
        <v>681</v>
      </c>
      <c r="F95" s="117" t="s">
        <v>682</v>
      </c>
      <c r="G95" s="475" t="s">
        <v>1338</v>
      </c>
      <c r="H95" s="476" t="s">
        <v>288</v>
      </c>
      <c r="I95" s="476">
        <v>1</v>
      </c>
    </row>
    <row r="96" spans="1:9" s="118" customFormat="1" ht="62.5" x14ac:dyDescent="0.25">
      <c r="A96" s="458"/>
      <c r="B96" s="460" t="s">
        <v>683</v>
      </c>
      <c r="C96" s="119" t="s">
        <v>676</v>
      </c>
      <c r="D96" s="117" t="s">
        <v>684</v>
      </c>
      <c r="E96" s="119" t="s">
        <v>685</v>
      </c>
      <c r="F96" s="117" t="s">
        <v>686</v>
      </c>
      <c r="G96" s="475" t="s">
        <v>1338</v>
      </c>
      <c r="H96" s="476" t="s">
        <v>288</v>
      </c>
      <c r="I96" s="476">
        <v>1</v>
      </c>
    </row>
    <row r="97" spans="1:9" s="118" customFormat="1" ht="62.5" x14ac:dyDescent="0.25">
      <c r="A97" s="458"/>
      <c r="B97" s="460" t="s">
        <v>687</v>
      </c>
      <c r="C97" s="119" t="s">
        <v>676</v>
      </c>
      <c r="D97" s="117" t="s">
        <v>677</v>
      </c>
      <c r="E97" s="119" t="s">
        <v>688</v>
      </c>
      <c r="F97" s="117" t="s">
        <v>689</v>
      </c>
      <c r="G97" s="475" t="s">
        <v>1338</v>
      </c>
      <c r="H97" s="476" t="s">
        <v>288</v>
      </c>
      <c r="I97" s="476">
        <v>1</v>
      </c>
    </row>
    <row r="98" spans="1:9" s="118" customFormat="1" ht="112.5" x14ac:dyDescent="0.25">
      <c r="A98" s="458"/>
      <c r="B98" s="460" t="s">
        <v>690</v>
      </c>
      <c r="C98" s="116" t="s">
        <v>691</v>
      </c>
      <c r="D98" s="117" t="s">
        <v>692</v>
      </c>
      <c r="E98" s="116" t="s">
        <v>693</v>
      </c>
      <c r="F98" s="117" t="s">
        <v>694</v>
      </c>
      <c r="G98" s="475" t="s">
        <v>1338</v>
      </c>
      <c r="H98" s="476" t="s">
        <v>288</v>
      </c>
      <c r="I98" s="476">
        <v>1</v>
      </c>
    </row>
    <row r="99" spans="1:9" s="118" customFormat="1" ht="62.5" x14ac:dyDescent="0.25">
      <c r="A99" s="458"/>
      <c r="B99" s="460" t="s">
        <v>695</v>
      </c>
      <c r="C99" s="119" t="s">
        <v>696</v>
      </c>
      <c r="D99" s="117" t="s">
        <v>697</v>
      </c>
      <c r="E99" s="119" t="s">
        <v>698</v>
      </c>
      <c r="F99" s="117" t="s">
        <v>699</v>
      </c>
      <c r="G99" s="475" t="s">
        <v>1338</v>
      </c>
      <c r="H99" s="476" t="s">
        <v>288</v>
      </c>
      <c r="I99" s="476">
        <v>4</v>
      </c>
    </row>
    <row r="100" spans="1:9" s="118" customFormat="1" ht="100" x14ac:dyDescent="0.25">
      <c r="A100" s="458"/>
      <c r="B100" s="460" t="s">
        <v>700</v>
      </c>
      <c r="C100" s="119" t="s">
        <v>701</v>
      </c>
      <c r="D100" s="117" t="s">
        <v>702</v>
      </c>
      <c r="E100" s="119" t="s">
        <v>703</v>
      </c>
      <c r="F100" s="117" t="s">
        <v>704</v>
      </c>
      <c r="G100" s="475" t="s">
        <v>1338</v>
      </c>
      <c r="H100" s="476" t="s">
        <v>288</v>
      </c>
      <c r="I100" s="476">
        <v>1</v>
      </c>
    </row>
    <row r="101" spans="1:9" s="118" customFormat="1" ht="87.5" x14ac:dyDescent="0.25">
      <c r="A101" s="458"/>
      <c r="B101" s="460" t="s">
        <v>705</v>
      </c>
      <c r="C101" s="119" t="s">
        <v>706</v>
      </c>
      <c r="D101" s="117" t="s">
        <v>707</v>
      </c>
      <c r="E101" s="119" t="s">
        <v>708</v>
      </c>
      <c r="F101" s="117" t="s">
        <v>709</v>
      </c>
      <c r="G101" s="475" t="s">
        <v>1338</v>
      </c>
      <c r="H101" s="476" t="s">
        <v>288</v>
      </c>
      <c r="I101" s="476">
        <v>1</v>
      </c>
    </row>
    <row r="102" spans="1:9" s="118" customFormat="1" ht="25" x14ac:dyDescent="0.25">
      <c r="A102" s="458"/>
      <c r="B102" s="460" t="s">
        <v>710</v>
      </c>
      <c r="C102" s="119" t="s">
        <v>711</v>
      </c>
      <c r="D102" s="117" t="s">
        <v>712</v>
      </c>
      <c r="E102" s="119" t="s">
        <v>713</v>
      </c>
      <c r="F102" s="117" t="s">
        <v>714</v>
      </c>
      <c r="G102" s="475" t="s">
        <v>1338</v>
      </c>
      <c r="H102" s="476" t="s">
        <v>288</v>
      </c>
      <c r="I102" s="476">
        <v>1</v>
      </c>
    </row>
    <row r="103" spans="1:9" s="118" customFormat="1" ht="87.5" x14ac:dyDescent="0.25">
      <c r="A103" s="458"/>
      <c r="B103" s="460" t="s">
        <v>715</v>
      </c>
      <c r="C103" s="119" t="s">
        <v>716</v>
      </c>
      <c r="D103" s="117" t="s">
        <v>717</v>
      </c>
      <c r="E103" s="119" t="s">
        <v>718</v>
      </c>
      <c r="F103" s="117" t="s">
        <v>719</v>
      </c>
      <c r="G103" s="475" t="s">
        <v>1338</v>
      </c>
      <c r="H103" s="476" t="s">
        <v>288</v>
      </c>
      <c r="I103" s="476">
        <v>1</v>
      </c>
    </row>
    <row r="104" spans="1:9" s="118" customFormat="1" ht="62.5" x14ac:dyDescent="0.25">
      <c r="A104" s="458"/>
      <c r="B104" s="460" t="s">
        <v>720</v>
      </c>
      <c r="C104" s="116" t="s">
        <v>721</v>
      </c>
      <c r="D104" s="117" t="s">
        <v>722</v>
      </c>
      <c r="E104" s="116" t="s">
        <v>723</v>
      </c>
      <c r="F104" s="117" t="s">
        <v>724</v>
      </c>
      <c r="G104" s="475" t="s">
        <v>1338</v>
      </c>
      <c r="H104" s="476" t="s">
        <v>288</v>
      </c>
      <c r="I104" s="476">
        <v>2</v>
      </c>
    </row>
    <row r="105" spans="1:9" s="118" customFormat="1" ht="50" x14ac:dyDescent="0.25">
      <c r="A105" s="458"/>
      <c r="B105" s="460" t="s">
        <v>725</v>
      </c>
      <c r="C105" s="119" t="s">
        <v>721</v>
      </c>
      <c r="D105" s="117" t="s">
        <v>722</v>
      </c>
      <c r="E105" s="119" t="s">
        <v>726</v>
      </c>
      <c r="F105" s="117" t="s">
        <v>727</v>
      </c>
      <c r="G105" s="475" t="s">
        <v>1338</v>
      </c>
      <c r="H105" s="476" t="s">
        <v>288</v>
      </c>
      <c r="I105" s="476">
        <v>6</v>
      </c>
    </row>
    <row r="106" spans="1:9" s="118" customFormat="1" ht="50" x14ac:dyDescent="0.25">
      <c r="A106" s="458"/>
      <c r="B106" s="460" t="s">
        <v>728</v>
      </c>
      <c r="C106" s="119" t="s">
        <v>721</v>
      </c>
      <c r="D106" s="117" t="s">
        <v>722</v>
      </c>
      <c r="E106" s="119" t="s">
        <v>729</v>
      </c>
      <c r="F106" s="117" t="s">
        <v>730</v>
      </c>
      <c r="G106" s="475" t="s">
        <v>1338</v>
      </c>
      <c r="H106" s="476" t="s">
        <v>288</v>
      </c>
      <c r="I106" s="476">
        <v>10</v>
      </c>
    </row>
    <row r="107" spans="1:9" s="118" customFormat="1" ht="50" x14ac:dyDescent="0.25">
      <c r="A107" s="458"/>
      <c r="B107" s="460" t="s">
        <v>731</v>
      </c>
      <c r="C107" s="119" t="s">
        <v>721</v>
      </c>
      <c r="D107" s="117" t="s">
        <v>722</v>
      </c>
      <c r="E107" s="119" t="s">
        <v>732</v>
      </c>
      <c r="F107" s="117" t="s">
        <v>733</v>
      </c>
      <c r="G107" s="475" t="s">
        <v>1338</v>
      </c>
      <c r="H107" s="476" t="s">
        <v>288</v>
      </c>
      <c r="I107" s="476">
        <v>32</v>
      </c>
    </row>
    <row r="108" spans="1:9" s="118" customFormat="1" ht="50" x14ac:dyDescent="0.25">
      <c r="A108" s="458"/>
      <c r="B108" s="460" t="s">
        <v>734</v>
      </c>
      <c r="C108" s="119" t="s">
        <v>721</v>
      </c>
      <c r="D108" s="117" t="s">
        <v>722</v>
      </c>
      <c r="E108" s="119" t="s">
        <v>735</v>
      </c>
      <c r="F108" s="117" t="s">
        <v>736</v>
      </c>
      <c r="G108" s="475" t="s">
        <v>1338</v>
      </c>
      <c r="H108" s="476" t="s">
        <v>288</v>
      </c>
      <c r="I108" s="476">
        <v>11</v>
      </c>
    </row>
    <row r="109" spans="1:9" s="118" customFormat="1" ht="50" x14ac:dyDescent="0.25">
      <c r="A109" s="458"/>
      <c r="B109" s="460" t="s">
        <v>737</v>
      </c>
      <c r="C109" s="119" t="s">
        <v>721</v>
      </c>
      <c r="D109" s="117" t="s">
        <v>722</v>
      </c>
      <c r="E109" s="119" t="s">
        <v>738</v>
      </c>
      <c r="F109" s="117" t="s">
        <v>739</v>
      </c>
      <c r="G109" s="475" t="s">
        <v>1338</v>
      </c>
      <c r="H109" s="476" t="s">
        <v>288</v>
      </c>
      <c r="I109" s="476">
        <v>30</v>
      </c>
    </row>
    <row r="110" spans="1:9" s="118" customFormat="1" ht="50" x14ac:dyDescent="0.25">
      <c r="A110" s="458"/>
      <c r="B110" s="460" t="s">
        <v>740</v>
      </c>
      <c r="C110" s="120" t="s">
        <v>741</v>
      </c>
      <c r="D110" s="117" t="s">
        <v>742</v>
      </c>
      <c r="E110" s="120" t="s">
        <v>743</v>
      </c>
      <c r="F110" s="117" t="s">
        <v>744</v>
      </c>
      <c r="G110" s="475" t="s">
        <v>1338</v>
      </c>
      <c r="H110" s="476" t="s">
        <v>288</v>
      </c>
      <c r="I110" s="476">
        <v>4</v>
      </c>
    </row>
    <row r="111" spans="1:9" s="118" customFormat="1" x14ac:dyDescent="0.25">
      <c r="A111" s="458"/>
      <c r="B111" s="460" t="s">
        <v>745</v>
      </c>
      <c r="C111" s="121" t="s">
        <v>746</v>
      </c>
      <c r="D111" s="117" t="s">
        <v>747</v>
      </c>
      <c r="E111" s="121" t="s">
        <v>748</v>
      </c>
      <c r="F111" s="117" t="s">
        <v>747</v>
      </c>
      <c r="G111" s="475" t="s">
        <v>1338</v>
      </c>
      <c r="H111" s="476" t="s">
        <v>288</v>
      </c>
      <c r="I111" s="476">
        <v>1</v>
      </c>
    </row>
    <row r="112" spans="1:9" s="118" customFormat="1" ht="25" x14ac:dyDescent="0.25">
      <c r="A112" s="458"/>
      <c r="B112" s="460" t="s">
        <v>749</v>
      </c>
      <c r="C112" s="124" t="s">
        <v>750</v>
      </c>
      <c r="D112" s="117" t="s">
        <v>751</v>
      </c>
      <c r="E112" s="124" t="s">
        <v>752</v>
      </c>
      <c r="F112" s="117" t="s">
        <v>753</v>
      </c>
      <c r="G112" s="475" t="s">
        <v>1338</v>
      </c>
      <c r="H112" s="476" t="s">
        <v>288</v>
      </c>
      <c r="I112" s="476">
        <v>4</v>
      </c>
    </row>
    <row r="113" spans="1:9" s="118" customFormat="1" ht="25" x14ac:dyDescent="0.25">
      <c r="A113" s="458"/>
      <c r="B113" s="460" t="s">
        <v>754</v>
      </c>
      <c r="C113" s="124" t="s">
        <v>755</v>
      </c>
      <c r="D113" s="117" t="s">
        <v>756</v>
      </c>
      <c r="E113" s="124" t="s">
        <v>757</v>
      </c>
      <c r="F113" s="117" t="s">
        <v>758</v>
      </c>
      <c r="G113" s="475" t="s">
        <v>1338</v>
      </c>
      <c r="H113" s="476" t="s">
        <v>288</v>
      </c>
      <c r="I113" s="476">
        <v>2</v>
      </c>
    </row>
    <row r="114" spans="1:9" s="118" customFormat="1" ht="25" x14ac:dyDescent="0.25">
      <c r="A114" s="458"/>
      <c r="B114" s="460" t="s">
        <v>759</v>
      </c>
      <c r="C114" s="121" t="s">
        <v>760</v>
      </c>
      <c r="D114" s="117" t="s">
        <v>761</v>
      </c>
      <c r="E114" s="121" t="s">
        <v>762</v>
      </c>
      <c r="F114" s="117" t="s">
        <v>763</v>
      </c>
      <c r="G114" s="475" t="s">
        <v>1338</v>
      </c>
      <c r="H114" s="476" t="s">
        <v>288</v>
      </c>
      <c r="I114" s="476">
        <v>2</v>
      </c>
    </row>
    <row r="115" spans="1:9" s="118" customFormat="1" ht="37.5" x14ac:dyDescent="0.25">
      <c r="A115" s="458"/>
      <c r="B115" s="460" t="s">
        <v>764</v>
      </c>
      <c r="C115" s="121" t="s">
        <v>765</v>
      </c>
      <c r="D115" s="117" t="s">
        <v>766</v>
      </c>
      <c r="E115" s="121" t="s">
        <v>767</v>
      </c>
      <c r="F115" s="117" t="s">
        <v>768</v>
      </c>
      <c r="G115" s="475" t="s">
        <v>1338</v>
      </c>
      <c r="H115" s="476" t="s">
        <v>392</v>
      </c>
      <c r="I115" s="476">
        <v>3</v>
      </c>
    </row>
    <row r="116" spans="1:9" s="118" customFormat="1" x14ac:dyDescent="0.25">
      <c r="A116" s="458"/>
      <c r="B116" s="460" t="s">
        <v>769</v>
      </c>
      <c r="C116" s="121" t="s">
        <v>770</v>
      </c>
      <c r="D116" s="117" t="s">
        <v>771</v>
      </c>
      <c r="E116" s="121" t="s">
        <v>772</v>
      </c>
      <c r="F116" s="117" t="s">
        <v>773</v>
      </c>
      <c r="G116" s="475" t="s">
        <v>1338</v>
      </c>
      <c r="H116" s="476" t="s">
        <v>288</v>
      </c>
      <c r="I116" s="476">
        <v>16</v>
      </c>
    </row>
    <row r="117" spans="1:9" s="118" customFormat="1" x14ac:dyDescent="0.25">
      <c r="A117" s="458"/>
      <c r="B117" s="460" t="s">
        <v>774</v>
      </c>
      <c r="C117" s="121" t="s">
        <v>775</v>
      </c>
      <c r="D117" s="117" t="s">
        <v>776</v>
      </c>
      <c r="E117" s="121" t="s">
        <v>777</v>
      </c>
      <c r="F117" s="125" t="s">
        <v>778</v>
      </c>
      <c r="G117" s="475" t="s">
        <v>1338</v>
      </c>
      <c r="H117" s="477" t="s">
        <v>779</v>
      </c>
      <c r="I117" s="476">
        <v>26</v>
      </c>
    </row>
    <row r="118" spans="1:9" s="118" customFormat="1" ht="25" x14ac:dyDescent="0.25">
      <c r="A118" s="458"/>
      <c r="B118" s="460" t="s">
        <v>780</v>
      </c>
      <c r="C118" s="121" t="s">
        <v>775</v>
      </c>
      <c r="D118" s="117" t="s">
        <v>781</v>
      </c>
      <c r="E118" s="121" t="s">
        <v>782</v>
      </c>
      <c r="F118" s="117" t="s">
        <v>783</v>
      </c>
      <c r="G118" s="475" t="s">
        <v>1338</v>
      </c>
      <c r="H118" s="477" t="s">
        <v>779</v>
      </c>
      <c r="I118" s="476">
        <v>32</v>
      </c>
    </row>
    <row r="119" spans="1:9" s="118" customFormat="1" ht="50" x14ac:dyDescent="0.25">
      <c r="A119" s="458"/>
      <c r="B119" s="460" t="s">
        <v>784</v>
      </c>
      <c r="C119" s="121" t="s">
        <v>785</v>
      </c>
      <c r="D119" s="117" t="s">
        <v>786</v>
      </c>
      <c r="E119" s="117" t="s">
        <v>787</v>
      </c>
      <c r="F119" s="117" t="s">
        <v>788</v>
      </c>
      <c r="G119" s="475" t="s">
        <v>1338</v>
      </c>
      <c r="H119" s="477" t="s">
        <v>779</v>
      </c>
      <c r="I119" s="476">
        <v>1</v>
      </c>
    </row>
    <row r="120" spans="1:9" s="118" customFormat="1" ht="25" x14ac:dyDescent="0.25">
      <c r="A120" s="458"/>
      <c r="B120" s="460" t="s">
        <v>789</v>
      </c>
      <c r="C120" s="121" t="s">
        <v>790</v>
      </c>
      <c r="D120" s="117" t="s">
        <v>786</v>
      </c>
      <c r="E120" s="125" t="s">
        <v>791</v>
      </c>
      <c r="F120" s="125" t="s">
        <v>792</v>
      </c>
      <c r="G120" s="475" t="s">
        <v>1338</v>
      </c>
      <c r="H120" s="477" t="s">
        <v>779</v>
      </c>
      <c r="I120" s="476">
        <v>1</v>
      </c>
    </row>
    <row r="121" spans="1:9" s="118" customFormat="1" ht="37.5" x14ac:dyDescent="0.25">
      <c r="A121" s="458"/>
      <c r="B121" s="460" t="s">
        <v>793</v>
      </c>
      <c r="C121" s="121" t="s">
        <v>790</v>
      </c>
      <c r="D121" s="117" t="s">
        <v>786</v>
      </c>
      <c r="E121" s="117" t="s">
        <v>794</v>
      </c>
      <c r="F121" s="117" t="s">
        <v>795</v>
      </c>
      <c r="G121" s="475" t="s">
        <v>1338</v>
      </c>
      <c r="H121" s="477" t="s">
        <v>779</v>
      </c>
      <c r="I121" s="476">
        <v>1</v>
      </c>
    </row>
    <row r="122" spans="1:9" s="118" customFormat="1" ht="62.5" x14ac:dyDescent="0.25">
      <c r="A122" s="458"/>
      <c r="B122" s="460" t="s">
        <v>796</v>
      </c>
      <c r="C122" s="121" t="s">
        <v>797</v>
      </c>
      <c r="D122" s="125" t="s">
        <v>798</v>
      </c>
      <c r="E122" s="125" t="s">
        <v>799</v>
      </c>
      <c r="F122" s="125" t="s">
        <v>800</v>
      </c>
      <c r="G122" s="475" t="s">
        <v>1338</v>
      </c>
      <c r="H122" s="476" t="s">
        <v>288</v>
      </c>
      <c r="I122" s="476">
        <v>3</v>
      </c>
    </row>
    <row r="123" spans="1:9" s="118" customFormat="1" ht="50" x14ac:dyDescent="0.25">
      <c r="A123" s="458"/>
      <c r="B123" s="460" t="s">
        <v>801</v>
      </c>
      <c r="C123" s="121" t="s">
        <v>797</v>
      </c>
      <c r="D123" s="125" t="s">
        <v>798</v>
      </c>
      <c r="E123" s="125" t="s">
        <v>802</v>
      </c>
      <c r="F123" s="125" t="s">
        <v>803</v>
      </c>
      <c r="G123" s="475" t="s">
        <v>1338</v>
      </c>
      <c r="H123" s="476" t="s">
        <v>288</v>
      </c>
      <c r="I123" s="476">
        <v>1</v>
      </c>
    </row>
    <row r="124" spans="1:9" s="118" customFormat="1" ht="50" x14ac:dyDescent="0.25">
      <c r="A124" s="458"/>
      <c r="B124" s="460" t="s">
        <v>804</v>
      </c>
      <c r="C124" s="125" t="s">
        <v>805</v>
      </c>
      <c r="D124" s="125" t="s">
        <v>806</v>
      </c>
      <c r="E124" s="125" t="s">
        <v>807</v>
      </c>
      <c r="F124" s="125" t="s">
        <v>808</v>
      </c>
      <c r="G124" s="475" t="s">
        <v>1338</v>
      </c>
      <c r="H124" s="476" t="s">
        <v>288</v>
      </c>
      <c r="I124" s="476">
        <v>1</v>
      </c>
    </row>
    <row r="125" spans="1:9" s="118" customFormat="1" ht="50" x14ac:dyDescent="0.25">
      <c r="A125" s="458"/>
      <c r="B125" s="460" t="s">
        <v>809</v>
      </c>
      <c r="C125" s="121" t="s">
        <v>810</v>
      </c>
      <c r="D125" s="125" t="s">
        <v>811</v>
      </c>
      <c r="E125" s="125" t="s">
        <v>812</v>
      </c>
      <c r="F125" s="125" t="s">
        <v>813</v>
      </c>
      <c r="G125" s="475" t="s">
        <v>1338</v>
      </c>
      <c r="H125" s="476" t="s">
        <v>288</v>
      </c>
      <c r="I125" s="476">
        <v>1</v>
      </c>
    </row>
    <row r="126" spans="1:9" s="118" customFormat="1" ht="50" x14ac:dyDescent="0.25">
      <c r="A126" s="458"/>
      <c r="B126" s="460" t="s">
        <v>814</v>
      </c>
      <c r="C126" s="121" t="s">
        <v>815</v>
      </c>
      <c r="D126" s="125" t="s">
        <v>816</v>
      </c>
      <c r="E126" s="125" t="s">
        <v>817</v>
      </c>
      <c r="F126" s="125" t="s">
        <v>818</v>
      </c>
      <c r="G126" s="475" t="s">
        <v>1338</v>
      </c>
      <c r="H126" s="476" t="s">
        <v>288</v>
      </c>
      <c r="I126" s="476">
        <v>1</v>
      </c>
    </row>
    <row r="127" spans="1:9" s="118" customFormat="1" ht="50" x14ac:dyDescent="0.25">
      <c r="A127" s="458"/>
      <c r="B127" s="460" t="s">
        <v>819</v>
      </c>
      <c r="C127" s="121" t="s">
        <v>797</v>
      </c>
      <c r="D127" s="125" t="s">
        <v>798</v>
      </c>
      <c r="E127" s="125" t="s">
        <v>820</v>
      </c>
      <c r="F127" s="125" t="s">
        <v>821</v>
      </c>
      <c r="G127" s="475" t="s">
        <v>1338</v>
      </c>
      <c r="H127" s="476" t="s">
        <v>288</v>
      </c>
      <c r="I127" s="476">
        <v>1</v>
      </c>
    </row>
    <row r="128" spans="1:9" s="118" customFormat="1" ht="37.5" x14ac:dyDescent="0.25">
      <c r="A128" s="458"/>
      <c r="B128" s="460" t="s">
        <v>822</v>
      </c>
      <c r="C128" s="121" t="s">
        <v>823</v>
      </c>
      <c r="D128" s="125" t="s">
        <v>824</v>
      </c>
      <c r="E128" s="125" t="s">
        <v>825</v>
      </c>
      <c r="F128" s="125" t="s">
        <v>826</v>
      </c>
      <c r="G128" s="475" t="s">
        <v>1338</v>
      </c>
      <c r="H128" s="476" t="s">
        <v>288</v>
      </c>
      <c r="I128" s="476">
        <v>1</v>
      </c>
    </row>
    <row r="129" spans="1:9" s="118" customFormat="1" ht="50" x14ac:dyDescent="0.25">
      <c r="A129" s="458"/>
      <c r="B129" s="460" t="s">
        <v>827</v>
      </c>
      <c r="C129" s="121" t="s">
        <v>828</v>
      </c>
      <c r="D129" s="125" t="s">
        <v>829</v>
      </c>
      <c r="E129" s="125" t="s">
        <v>830</v>
      </c>
      <c r="F129" s="125" t="s">
        <v>831</v>
      </c>
      <c r="G129" s="475" t="s">
        <v>1338</v>
      </c>
      <c r="H129" s="476" t="s">
        <v>288</v>
      </c>
      <c r="I129" s="476">
        <v>1</v>
      </c>
    </row>
    <row r="130" spans="1:9" s="118" customFormat="1" ht="37.5" x14ac:dyDescent="0.25">
      <c r="A130" s="458"/>
      <c r="B130" s="460" t="s">
        <v>832</v>
      </c>
      <c r="C130" s="121" t="s">
        <v>833</v>
      </c>
      <c r="D130" s="125" t="s">
        <v>834</v>
      </c>
      <c r="E130" s="125" t="s">
        <v>835</v>
      </c>
      <c r="F130" s="125" t="s">
        <v>836</v>
      </c>
      <c r="G130" s="475" t="s">
        <v>1338</v>
      </c>
      <c r="H130" s="476" t="s">
        <v>288</v>
      </c>
      <c r="I130" s="476">
        <v>1</v>
      </c>
    </row>
    <row r="131" spans="1:9" s="118" customFormat="1" ht="50" x14ac:dyDescent="0.25">
      <c r="A131" s="458"/>
      <c r="B131" s="460" t="s">
        <v>837</v>
      </c>
      <c r="C131" s="121" t="s">
        <v>838</v>
      </c>
      <c r="D131" s="125" t="s">
        <v>839</v>
      </c>
      <c r="E131" s="125" t="s">
        <v>840</v>
      </c>
      <c r="F131" s="125" t="s">
        <v>841</v>
      </c>
      <c r="G131" s="475" t="s">
        <v>1338</v>
      </c>
      <c r="H131" s="476" t="s">
        <v>288</v>
      </c>
      <c r="I131" s="476">
        <v>1</v>
      </c>
    </row>
    <row r="132" spans="1:9" s="118" customFormat="1" ht="25" x14ac:dyDescent="0.25">
      <c r="A132" s="458"/>
      <c r="B132" s="460" t="s">
        <v>842</v>
      </c>
      <c r="C132" s="121" t="s">
        <v>843</v>
      </c>
      <c r="D132" s="125" t="s">
        <v>844</v>
      </c>
      <c r="E132" s="125" t="s">
        <v>845</v>
      </c>
      <c r="F132" s="125" t="s">
        <v>846</v>
      </c>
      <c r="G132" s="475" t="s">
        <v>1338</v>
      </c>
      <c r="H132" s="476" t="s">
        <v>288</v>
      </c>
      <c r="I132" s="476">
        <v>1</v>
      </c>
    </row>
    <row r="133" spans="1:9" s="118" customFormat="1" ht="37.5" x14ac:dyDescent="0.25">
      <c r="A133" s="458"/>
      <c r="B133" s="460" t="s">
        <v>847</v>
      </c>
      <c r="C133" s="121" t="s">
        <v>848</v>
      </c>
      <c r="D133" s="125" t="s">
        <v>849</v>
      </c>
      <c r="E133" s="125" t="s">
        <v>850</v>
      </c>
      <c r="F133" s="125" t="s">
        <v>851</v>
      </c>
      <c r="G133" s="475" t="s">
        <v>1338</v>
      </c>
      <c r="H133" s="476" t="s">
        <v>288</v>
      </c>
      <c r="I133" s="476">
        <v>1</v>
      </c>
    </row>
    <row r="134" spans="1:9" s="118" customFormat="1" x14ac:dyDescent="0.25">
      <c r="A134" s="458"/>
      <c r="B134" s="460" t="s">
        <v>852</v>
      </c>
      <c r="C134" s="121" t="s">
        <v>853</v>
      </c>
      <c r="D134" s="125" t="s">
        <v>854</v>
      </c>
      <c r="E134" s="125" t="s">
        <v>855</v>
      </c>
      <c r="F134" s="125" t="s">
        <v>856</v>
      </c>
      <c r="G134" s="475" t="s">
        <v>1338</v>
      </c>
      <c r="H134" s="476" t="s">
        <v>288</v>
      </c>
      <c r="I134" s="476">
        <v>2</v>
      </c>
    </row>
    <row r="135" spans="1:9" s="118" customFormat="1" ht="62.5" x14ac:dyDescent="0.25">
      <c r="A135" s="458"/>
      <c r="B135" s="460" t="s">
        <v>857</v>
      </c>
      <c r="C135" s="125" t="s">
        <v>858</v>
      </c>
      <c r="D135" s="125" t="s">
        <v>859</v>
      </c>
      <c r="E135" s="125" t="s">
        <v>860</v>
      </c>
      <c r="F135" s="125" t="s">
        <v>861</v>
      </c>
      <c r="G135" s="475" t="s">
        <v>1338</v>
      </c>
      <c r="H135" s="476" t="s">
        <v>288</v>
      </c>
      <c r="I135" s="476">
        <v>112</v>
      </c>
    </row>
    <row r="136" spans="1:9" s="118" customFormat="1" x14ac:dyDescent="0.25">
      <c r="A136" s="458"/>
      <c r="B136" s="460" t="s">
        <v>862</v>
      </c>
      <c r="C136" s="125" t="s">
        <v>863</v>
      </c>
      <c r="D136" s="125" t="s">
        <v>864</v>
      </c>
      <c r="E136" s="121" t="s">
        <v>865</v>
      </c>
      <c r="F136" s="125" t="s">
        <v>866</v>
      </c>
      <c r="G136" s="475" t="s">
        <v>1338</v>
      </c>
      <c r="H136" s="476" t="s">
        <v>288</v>
      </c>
      <c r="I136" s="476">
        <v>8</v>
      </c>
    </row>
    <row r="137" spans="1:9" s="118" customFormat="1" x14ac:dyDescent="0.25">
      <c r="A137" s="458"/>
      <c r="B137" s="460" t="s">
        <v>867</v>
      </c>
      <c r="C137" s="125" t="s">
        <v>863</v>
      </c>
      <c r="D137" s="125" t="s">
        <v>864</v>
      </c>
      <c r="E137" s="121" t="s">
        <v>868</v>
      </c>
      <c r="F137" s="125" t="s">
        <v>869</v>
      </c>
      <c r="G137" s="475" t="s">
        <v>1338</v>
      </c>
      <c r="H137" s="476" t="s">
        <v>288</v>
      </c>
      <c r="I137" s="476">
        <v>4</v>
      </c>
    </row>
    <row r="138" spans="1:9" s="118" customFormat="1" ht="50" x14ac:dyDescent="0.25">
      <c r="A138" s="458"/>
      <c r="B138" s="460" t="s">
        <v>870</v>
      </c>
      <c r="C138" s="121" t="s">
        <v>871</v>
      </c>
      <c r="D138" s="125" t="s">
        <v>872</v>
      </c>
      <c r="E138" s="125" t="s">
        <v>873</v>
      </c>
      <c r="F138" s="125" t="s">
        <v>874</v>
      </c>
      <c r="G138" s="475" t="s">
        <v>1338</v>
      </c>
      <c r="H138" s="477" t="s">
        <v>392</v>
      </c>
      <c r="I138" s="476">
        <v>10</v>
      </c>
    </row>
    <row r="139" spans="1:9" s="118" customFormat="1" ht="50" x14ac:dyDescent="0.25">
      <c r="A139" s="458"/>
      <c r="B139" s="460" t="s">
        <v>875</v>
      </c>
      <c r="C139" s="121" t="s">
        <v>871</v>
      </c>
      <c r="D139" s="125" t="s">
        <v>872</v>
      </c>
      <c r="E139" s="125" t="s">
        <v>876</v>
      </c>
      <c r="F139" s="125" t="s">
        <v>877</v>
      </c>
      <c r="G139" s="475" t="s">
        <v>1338</v>
      </c>
      <c r="H139" s="477" t="s">
        <v>392</v>
      </c>
      <c r="I139" s="476">
        <v>25</v>
      </c>
    </row>
    <row r="140" spans="1:9" s="118" customFormat="1" ht="37.5" x14ac:dyDescent="0.25">
      <c r="A140" s="458"/>
      <c r="B140" s="460" t="s">
        <v>878</v>
      </c>
      <c r="C140" s="121" t="s">
        <v>871</v>
      </c>
      <c r="D140" s="125" t="s">
        <v>872</v>
      </c>
      <c r="E140" s="125" t="s">
        <v>879</v>
      </c>
      <c r="F140" s="125" t="s">
        <v>880</v>
      </c>
      <c r="G140" s="475" t="s">
        <v>1338</v>
      </c>
      <c r="H140" s="477" t="s">
        <v>392</v>
      </c>
      <c r="I140" s="476">
        <v>6</v>
      </c>
    </row>
    <row r="141" spans="1:9" s="118" customFormat="1" ht="87.5" x14ac:dyDescent="0.25">
      <c r="A141" s="458"/>
      <c r="B141" s="460" t="s">
        <v>881</v>
      </c>
      <c r="C141" s="125" t="s">
        <v>882</v>
      </c>
      <c r="D141" s="125" t="s">
        <v>402</v>
      </c>
      <c r="E141" s="125" t="s">
        <v>883</v>
      </c>
      <c r="F141" s="125" t="s">
        <v>884</v>
      </c>
      <c r="G141" s="475" t="s">
        <v>1338</v>
      </c>
      <c r="H141" s="477" t="s">
        <v>392</v>
      </c>
      <c r="I141" s="476">
        <v>73</v>
      </c>
    </row>
    <row r="142" spans="1:9" s="118" customFormat="1" ht="100" x14ac:dyDescent="0.25">
      <c r="A142" s="458"/>
      <c r="B142" s="460" t="s">
        <v>885</v>
      </c>
      <c r="C142" s="121" t="s">
        <v>886</v>
      </c>
      <c r="D142" s="125" t="s">
        <v>887</v>
      </c>
      <c r="E142" s="125" t="s">
        <v>888</v>
      </c>
      <c r="F142" s="125" t="s">
        <v>889</v>
      </c>
      <c r="G142" s="475" t="s">
        <v>1338</v>
      </c>
      <c r="H142" s="477" t="s">
        <v>392</v>
      </c>
      <c r="I142" s="476">
        <v>1</v>
      </c>
    </row>
    <row r="143" spans="1:9" s="118" customFormat="1" ht="50" x14ac:dyDescent="0.25">
      <c r="A143" s="458"/>
      <c r="B143" s="460" t="s">
        <v>890</v>
      </c>
      <c r="C143" s="121" t="s">
        <v>891</v>
      </c>
      <c r="D143" s="125" t="s">
        <v>892</v>
      </c>
      <c r="E143" s="125" t="s">
        <v>893</v>
      </c>
      <c r="F143" s="125" t="s">
        <v>894</v>
      </c>
      <c r="G143" s="475" t="s">
        <v>1338</v>
      </c>
      <c r="H143" s="477" t="s">
        <v>392</v>
      </c>
      <c r="I143" s="476">
        <v>8</v>
      </c>
    </row>
    <row r="144" spans="1:9" s="118" customFormat="1" ht="87.5" x14ac:dyDescent="0.25">
      <c r="A144" s="458"/>
      <c r="B144" s="460" t="s">
        <v>895</v>
      </c>
      <c r="C144" s="121" t="s">
        <v>896</v>
      </c>
      <c r="D144" s="125" t="s">
        <v>897</v>
      </c>
      <c r="E144" s="125" t="s">
        <v>898</v>
      </c>
      <c r="F144" s="125" t="s">
        <v>899</v>
      </c>
      <c r="G144" s="475" t="s">
        <v>1338</v>
      </c>
      <c r="H144" s="476" t="s">
        <v>288</v>
      </c>
      <c r="I144" s="476">
        <v>20</v>
      </c>
    </row>
    <row r="145" spans="1:9" s="118" customFormat="1" ht="25" x14ac:dyDescent="0.25">
      <c r="A145" s="458"/>
      <c r="B145" s="460" t="s">
        <v>900</v>
      </c>
      <c r="C145" s="121" t="s">
        <v>901</v>
      </c>
      <c r="D145" s="125" t="s">
        <v>902</v>
      </c>
      <c r="E145" s="125" t="s">
        <v>903</v>
      </c>
      <c r="F145" s="125" t="s">
        <v>904</v>
      </c>
      <c r="G145" s="475" t="s">
        <v>1338</v>
      </c>
      <c r="H145" s="476" t="s">
        <v>288</v>
      </c>
      <c r="I145" s="476">
        <v>1</v>
      </c>
    </row>
    <row r="146" spans="1:9" s="118" customFormat="1" ht="112.5" x14ac:dyDescent="0.25">
      <c r="A146" s="458"/>
      <c r="B146" s="460" t="s">
        <v>905</v>
      </c>
      <c r="C146" s="121" t="s">
        <v>906</v>
      </c>
      <c r="D146" s="125" t="s">
        <v>907</v>
      </c>
      <c r="E146" s="125" t="s">
        <v>908</v>
      </c>
      <c r="F146" s="125" t="s">
        <v>909</v>
      </c>
      <c r="G146" s="475" t="s">
        <v>1338</v>
      </c>
      <c r="H146" s="476" t="s">
        <v>288</v>
      </c>
      <c r="I146" s="476">
        <v>4</v>
      </c>
    </row>
    <row r="147" spans="1:9" s="118" customFormat="1" ht="25" x14ac:dyDescent="0.25">
      <c r="A147" s="458"/>
      <c r="B147" s="460" t="s">
        <v>910</v>
      </c>
      <c r="C147" s="121" t="s">
        <v>911</v>
      </c>
      <c r="D147" s="125" t="s">
        <v>912</v>
      </c>
      <c r="E147" s="121" t="s">
        <v>913</v>
      </c>
      <c r="F147" s="125" t="s">
        <v>914</v>
      </c>
      <c r="G147" s="475" t="s">
        <v>1338</v>
      </c>
      <c r="H147" s="476" t="s">
        <v>288</v>
      </c>
      <c r="I147" s="476">
        <v>4</v>
      </c>
    </row>
    <row r="148" spans="1:9" s="118" customFormat="1" ht="37.5" x14ac:dyDescent="0.25">
      <c r="A148" s="458"/>
      <c r="B148" s="460" t="s">
        <v>915</v>
      </c>
      <c r="C148" s="125" t="s">
        <v>916</v>
      </c>
      <c r="D148" s="125" t="s">
        <v>917</v>
      </c>
      <c r="E148" s="125" t="s">
        <v>918</v>
      </c>
      <c r="F148" s="125" t="s">
        <v>919</v>
      </c>
      <c r="G148" s="475" t="s">
        <v>1338</v>
      </c>
      <c r="H148" s="476" t="s">
        <v>288</v>
      </c>
      <c r="I148" s="476">
        <v>8</v>
      </c>
    </row>
    <row r="149" spans="1:9" s="118" customFormat="1" ht="37.5" x14ac:dyDescent="0.25">
      <c r="A149" s="458"/>
      <c r="B149" s="460" t="s">
        <v>920</v>
      </c>
      <c r="C149" s="121" t="s">
        <v>921</v>
      </c>
      <c r="D149" s="125" t="s">
        <v>922</v>
      </c>
      <c r="E149" s="125" t="s">
        <v>923</v>
      </c>
      <c r="F149" s="125" t="s">
        <v>924</v>
      </c>
      <c r="G149" s="475" t="s">
        <v>1338</v>
      </c>
      <c r="H149" s="476" t="s">
        <v>288</v>
      </c>
      <c r="I149" s="476">
        <v>2</v>
      </c>
    </row>
    <row r="150" spans="1:9" s="118" customFormat="1" ht="25" x14ac:dyDescent="0.25">
      <c r="A150" s="458"/>
      <c r="B150" s="460" t="s">
        <v>925</v>
      </c>
      <c r="C150" s="121" t="s">
        <v>926</v>
      </c>
      <c r="D150" s="125" t="s">
        <v>927</v>
      </c>
      <c r="E150" s="121" t="s">
        <v>928</v>
      </c>
      <c r="F150" s="125" t="s">
        <v>929</v>
      </c>
      <c r="G150" s="475" t="s">
        <v>1338</v>
      </c>
      <c r="H150" s="476" t="s">
        <v>288</v>
      </c>
      <c r="I150" s="476">
        <v>26</v>
      </c>
    </row>
    <row r="151" spans="1:9" s="118" customFormat="1" ht="25" x14ac:dyDescent="0.25">
      <c r="A151" s="458"/>
      <c r="B151" s="460" t="s">
        <v>930</v>
      </c>
      <c r="C151" s="121" t="s">
        <v>926</v>
      </c>
      <c r="D151" s="125" t="s">
        <v>927</v>
      </c>
      <c r="E151" s="125" t="s">
        <v>931</v>
      </c>
      <c r="F151" s="125" t="s">
        <v>932</v>
      </c>
      <c r="G151" s="475" t="s">
        <v>1338</v>
      </c>
      <c r="H151" s="476" t="s">
        <v>288</v>
      </c>
      <c r="I151" s="476">
        <v>1</v>
      </c>
    </row>
    <row r="152" spans="1:9" s="118" customFormat="1" ht="87.5" x14ac:dyDescent="0.25">
      <c r="A152" s="458"/>
      <c r="B152" s="460" t="s">
        <v>933</v>
      </c>
      <c r="C152" s="125" t="s">
        <v>934</v>
      </c>
      <c r="D152" s="125" t="s">
        <v>935</v>
      </c>
      <c r="E152" s="125" t="s">
        <v>936</v>
      </c>
      <c r="F152" s="125" t="s">
        <v>937</v>
      </c>
      <c r="G152" s="475" t="s">
        <v>1338</v>
      </c>
      <c r="H152" s="476" t="s">
        <v>288</v>
      </c>
      <c r="I152" s="476">
        <v>1</v>
      </c>
    </row>
    <row r="153" spans="1:9" s="118" customFormat="1" ht="312.5" x14ac:dyDescent="0.25">
      <c r="A153" s="458"/>
      <c r="B153" s="460" t="s">
        <v>938</v>
      </c>
      <c r="C153" s="121" t="s">
        <v>939</v>
      </c>
      <c r="D153" s="125" t="s">
        <v>940</v>
      </c>
      <c r="E153" s="125" t="s">
        <v>941</v>
      </c>
      <c r="F153" s="125" t="s">
        <v>942</v>
      </c>
      <c r="G153" s="475" t="s">
        <v>1338</v>
      </c>
      <c r="H153" s="476" t="s">
        <v>288</v>
      </c>
      <c r="I153" s="476">
        <v>1</v>
      </c>
    </row>
    <row r="154" spans="1:9" s="118" customFormat="1" ht="300" x14ac:dyDescent="0.25">
      <c r="A154" s="458"/>
      <c r="B154" s="460" t="s">
        <v>943</v>
      </c>
      <c r="C154" s="121" t="s">
        <v>514</v>
      </c>
      <c r="D154" s="125" t="s">
        <v>515</v>
      </c>
      <c r="E154" s="125" t="s">
        <v>944</v>
      </c>
      <c r="F154" s="125" t="s">
        <v>945</v>
      </c>
      <c r="G154" s="475" t="s">
        <v>1338</v>
      </c>
      <c r="H154" s="476" t="s">
        <v>288</v>
      </c>
      <c r="I154" s="476">
        <v>10</v>
      </c>
    </row>
    <row r="155" spans="1:9" s="118" customFormat="1" ht="187.5" x14ac:dyDescent="0.25">
      <c r="A155" s="458"/>
      <c r="B155" s="460" t="s">
        <v>946</v>
      </c>
      <c r="C155" s="121" t="s">
        <v>947</v>
      </c>
      <c r="D155" s="125" t="s">
        <v>948</v>
      </c>
      <c r="E155" s="125" t="s">
        <v>949</v>
      </c>
      <c r="F155" s="125" t="s">
        <v>950</v>
      </c>
      <c r="G155" s="475" t="s">
        <v>1338</v>
      </c>
      <c r="H155" s="476" t="s">
        <v>288</v>
      </c>
      <c r="I155" s="476">
        <v>12</v>
      </c>
    </row>
    <row r="156" spans="1:9" s="118" customFormat="1" ht="175" x14ac:dyDescent="0.25">
      <c r="A156" s="458"/>
      <c r="B156" s="460" t="s">
        <v>951</v>
      </c>
      <c r="C156" s="121" t="s">
        <v>529</v>
      </c>
      <c r="D156" s="125" t="s">
        <v>530</v>
      </c>
      <c r="E156" s="125" t="s">
        <v>952</v>
      </c>
      <c r="F156" s="125" t="s">
        <v>953</v>
      </c>
      <c r="G156" s="475" t="s">
        <v>1338</v>
      </c>
      <c r="H156" s="476" t="s">
        <v>288</v>
      </c>
      <c r="I156" s="476">
        <v>16</v>
      </c>
    </row>
    <row r="157" spans="1:9" s="118" customFormat="1" ht="37.5" x14ac:dyDescent="0.25">
      <c r="A157" s="458"/>
      <c r="B157" s="460" t="s">
        <v>954</v>
      </c>
      <c r="C157" s="121" t="s">
        <v>955</v>
      </c>
      <c r="D157" s="125" t="s">
        <v>956</v>
      </c>
      <c r="E157" s="125" t="s">
        <v>957</v>
      </c>
      <c r="F157" s="125" t="s">
        <v>958</v>
      </c>
      <c r="G157" s="475" t="s">
        <v>1338</v>
      </c>
      <c r="H157" s="476" t="s">
        <v>288</v>
      </c>
      <c r="I157" s="476">
        <v>2</v>
      </c>
    </row>
    <row r="158" spans="1:9" s="118" customFormat="1" ht="75" x14ac:dyDescent="0.25">
      <c r="A158" s="458"/>
      <c r="B158" s="460" t="s">
        <v>959</v>
      </c>
      <c r="C158" s="121" t="s">
        <v>696</v>
      </c>
      <c r="D158" s="125" t="s">
        <v>697</v>
      </c>
      <c r="E158" s="125" t="s">
        <v>960</v>
      </c>
      <c r="F158" s="125" t="s">
        <v>961</v>
      </c>
      <c r="G158" s="475" t="s">
        <v>1338</v>
      </c>
      <c r="H158" s="476" t="s">
        <v>288</v>
      </c>
      <c r="I158" s="476">
        <v>4</v>
      </c>
    </row>
    <row r="159" spans="1:9" s="118" customFormat="1" ht="37.5" x14ac:dyDescent="0.25">
      <c r="A159" s="458"/>
      <c r="B159" s="460" t="s">
        <v>962</v>
      </c>
      <c r="C159" s="121" t="s">
        <v>963</v>
      </c>
      <c r="D159" s="125" t="s">
        <v>370</v>
      </c>
      <c r="E159" s="121" t="s">
        <v>964</v>
      </c>
      <c r="F159" s="125" t="s">
        <v>965</v>
      </c>
      <c r="G159" s="475" t="s">
        <v>1338</v>
      </c>
      <c r="H159" s="476" t="s">
        <v>288</v>
      </c>
      <c r="I159" s="476">
        <v>2</v>
      </c>
    </row>
    <row r="160" spans="1:9" s="118" customFormat="1" ht="37.5" x14ac:dyDescent="0.25">
      <c r="A160" s="458"/>
      <c r="B160" s="460" t="s">
        <v>966</v>
      </c>
      <c r="C160" s="121" t="s">
        <v>967</v>
      </c>
      <c r="D160" s="125" t="s">
        <v>968</v>
      </c>
      <c r="E160" s="125" t="s">
        <v>969</v>
      </c>
      <c r="F160" s="125" t="s">
        <v>970</v>
      </c>
      <c r="G160" s="475" t="s">
        <v>1338</v>
      </c>
      <c r="H160" s="476" t="s">
        <v>288</v>
      </c>
      <c r="I160" s="476">
        <v>4</v>
      </c>
    </row>
    <row r="161" spans="1:9" s="118" customFormat="1" ht="37.5" x14ac:dyDescent="0.25">
      <c r="A161" s="458"/>
      <c r="B161" s="460" t="s">
        <v>971</v>
      </c>
      <c r="C161" s="121" t="s">
        <v>967</v>
      </c>
      <c r="D161" s="125" t="s">
        <v>968</v>
      </c>
      <c r="E161" s="125" t="s">
        <v>972</v>
      </c>
      <c r="F161" s="125" t="s">
        <v>973</v>
      </c>
      <c r="G161" s="475" t="s">
        <v>1338</v>
      </c>
      <c r="H161" s="476" t="s">
        <v>288</v>
      </c>
      <c r="I161" s="476">
        <v>4</v>
      </c>
    </row>
    <row r="162" spans="1:9" s="118" customFormat="1" ht="37.5" x14ac:dyDescent="0.25">
      <c r="A162" s="458"/>
      <c r="B162" s="460" t="s">
        <v>974</v>
      </c>
      <c r="C162" s="121" t="s">
        <v>975</v>
      </c>
      <c r="D162" s="125" t="s">
        <v>976</v>
      </c>
      <c r="E162" s="125" t="s">
        <v>977</v>
      </c>
      <c r="F162" s="125" t="s">
        <v>978</v>
      </c>
      <c r="G162" s="475" t="s">
        <v>1338</v>
      </c>
      <c r="H162" s="476" t="s">
        <v>288</v>
      </c>
      <c r="I162" s="476">
        <v>4</v>
      </c>
    </row>
    <row r="163" spans="1:9" s="118" customFormat="1" ht="37.5" x14ac:dyDescent="0.25">
      <c r="A163" s="458"/>
      <c r="B163" s="460" t="s">
        <v>979</v>
      </c>
      <c r="C163" s="121" t="s">
        <v>975</v>
      </c>
      <c r="D163" s="125" t="s">
        <v>976</v>
      </c>
      <c r="E163" s="125" t="s">
        <v>980</v>
      </c>
      <c r="F163" s="125" t="s">
        <v>981</v>
      </c>
      <c r="G163" s="475" t="s">
        <v>1338</v>
      </c>
      <c r="H163" s="476" t="s">
        <v>288</v>
      </c>
      <c r="I163" s="476">
        <v>4</v>
      </c>
    </row>
    <row r="164" spans="1:9" s="118" customFormat="1" ht="25" x14ac:dyDescent="0.25">
      <c r="A164" s="458"/>
      <c r="B164" s="460" t="s">
        <v>982</v>
      </c>
      <c r="C164" s="121" t="s">
        <v>983</v>
      </c>
      <c r="D164" s="125" t="s">
        <v>984</v>
      </c>
      <c r="E164" s="125" t="s">
        <v>985</v>
      </c>
      <c r="F164" s="125" t="s">
        <v>986</v>
      </c>
      <c r="G164" s="475" t="s">
        <v>1338</v>
      </c>
      <c r="H164" s="476" t="s">
        <v>288</v>
      </c>
      <c r="I164" s="476">
        <v>20</v>
      </c>
    </row>
    <row r="165" spans="1:9" s="118" customFormat="1" ht="25" x14ac:dyDescent="0.25">
      <c r="A165" s="458"/>
      <c r="B165" s="460" t="s">
        <v>987</v>
      </c>
      <c r="C165" s="125" t="s">
        <v>988</v>
      </c>
      <c r="D165" s="125" t="s">
        <v>989</v>
      </c>
      <c r="E165" s="125" t="s">
        <v>990</v>
      </c>
      <c r="F165" s="125" t="s">
        <v>991</v>
      </c>
      <c r="G165" s="475" t="s">
        <v>1338</v>
      </c>
      <c r="H165" s="476" t="s">
        <v>288</v>
      </c>
      <c r="I165" s="476">
        <v>4</v>
      </c>
    </row>
    <row r="166" spans="1:9" s="118" customFormat="1" ht="37.5" x14ac:dyDescent="0.25">
      <c r="A166" s="458"/>
      <c r="B166" s="460" t="s">
        <v>992</v>
      </c>
      <c r="C166" s="121" t="s">
        <v>993</v>
      </c>
      <c r="D166" s="125" t="s">
        <v>994</v>
      </c>
      <c r="E166" s="125" t="s">
        <v>995</v>
      </c>
      <c r="F166" s="125" t="s">
        <v>996</v>
      </c>
      <c r="G166" s="475" t="s">
        <v>1338</v>
      </c>
      <c r="H166" s="476" t="s">
        <v>288</v>
      </c>
      <c r="I166" s="476">
        <v>2</v>
      </c>
    </row>
    <row r="167" spans="1:9" s="118" customFormat="1" ht="25" x14ac:dyDescent="0.25">
      <c r="A167" s="458"/>
      <c r="B167" s="460" t="s">
        <v>997</v>
      </c>
      <c r="C167" s="121" t="s">
        <v>998</v>
      </c>
      <c r="D167" s="125" t="s">
        <v>999</v>
      </c>
      <c r="E167" s="125" t="s">
        <v>1000</v>
      </c>
      <c r="F167" s="125" t="s">
        <v>1001</v>
      </c>
      <c r="G167" s="475" t="s">
        <v>1338</v>
      </c>
      <c r="H167" s="476" t="s">
        <v>288</v>
      </c>
      <c r="I167" s="476">
        <v>1</v>
      </c>
    </row>
    <row r="168" spans="1:9" s="118" customFormat="1" ht="25" x14ac:dyDescent="0.25">
      <c r="A168" s="458"/>
      <c r="B168" s="460" t="s">
        <v>1002</v>
      </c>
      <c r="C168" s="121" t="s">
        <v>998</v>
      </c>
      <c r="D168" s="125" t="s">
        <v>999</v>
      </c>
      <c r="E168" s="121" t="s">
        <v>1003</v>
      </c>
      <c r="F168" s="125" t="s">
        <v>1004</v>
      </c>
      <c r="G168" s="475" t="s">
        <v>1338</v>
      </c>
      <c r="H168" s="476" t="s">
        <v>288</v>
      </c>
      <c r="I168" s="476">
        <v>2</v>
      </c>
    </row>
    <row r="169" spans="1:9" s="118" customFormat="1" ht="25" x14ac:dyDescent="0.25">
      <c r="A169" s="458"/>
      <c r="B169" s="460" t="s">
        <v>1005</v>
      </c>
      <c r="C169" s="121" t="s">
        <v>998</v>
      </c>
      <c r="D169" s="125" t="s">
        <v>999</v>
      </c>
      <c r="E169" s="121" t="s">
        <v>1006</v>
      </c>
      <c r="F169" s="125" t="s">
        <v>1007</v>
      </c>
      <c r="G169" s="475" t="s">
        <v>1338</v>
      </c>
      <c r="H169" s="476" t="s">
        <v>288</v>
      </c>
      <c r="I169" s="476">
        <v>1</v>
      </c>
    </row>
    <row r="170" spans="1:9" s="118" customFormat="1" x14ac:dyDescent="0.25">
      <c r="A170" s="458"/>
      <c r="B170" s="460" t="s">
        <v>1008</v>
      </c>
      <c r="C170" s="121" t="s">
        <v>998</v>
      </c>
      <c r="D170" s="125" t="s">
        <v>999</v>
      </c>
      <c r="E170" s="121" t="s">
        <v>1009</v>
      </c>
      <c r="F170" s="125" t="s">
        <v>1010</v>
      </c>
      <c r="G170" s="475" t="s">
        <v>1338</v>
      </c>
      <c r="H170" s="476" t="s">
        <v>288</v>
      </c>
      <c r="I170" s="476">
        <v>2</v>
      </c>
    </row>
    <row r="171" spans="1:9" s="118" customFormat="1" ht="25" x14ac:dyDescent="0.25">
      <c r="A171" s="458"/>
      <c r="B171" s="460" t="s">
        <v>1011</v>
      </c>
      <c r="C171" s="121" t="s">
        <v>998</v>
      </c>
      <c r="D171" s="125" t="s">
        <v>999</v>
      </c>
      <c r="E171" s="123" t="s">
        <v>1012</v>
      </c>
      <c r="F171" s="125" t="s">
        <v>1013</v>
      </c>
      <c r="G171" s="475" t="s">
        <v>1338</v>
      </c>
      <c r="H171" s="476" t="s">
        <v>288</v>
      </c>
      <c r="I171" s="476">
        <v>2</v>
      </c>
    </row>
    <row r="172" spans="1:9" s="118" customFormat="1" ht="25" x14ac:dyDescent="0.25">
      <c r="A172" s="458"/>
      <c r="B172" s="460" t="s">
        <v>1014</v>
      </c>
      <c r="C172" s="121" t="s">
        <v>1015</v>
      </c>
      <c r="D172" s="125" t="s">
        <v>1016</v>
      </c>
      <c r="E172" s="121" t="s">
        <v>1017</v>
      </c>
      <c r="F172" s="125" t="s">
        <v>1018</v>
      </c>
      <c r="G172" s="475" t="s">
        <v>1338</v>
      </c>
      <c r="H172" s="476" t="s">
        <v>288</v>
      </c>
      <c r="I172" s="476">
        <v>2</v>
      </c>
    </row>
    <row r="173" spans="1:9" s="118" customFormat="1" ht="25" x14ac:dyDescent="0.25">
      <c r="A173" s="458"/>
      <c r="B173" s="460" t="s">
        <v>1019</v>
      </c>
      <c r="C173" s="121" t="s">
        <v>1020</v>
      </c>
      <c r="D173" s="125" t="s">
        <v>1021</v>
      </c>
      <c r="E173" s="125" t="s">
        <v>1022</v>
      </c>
      <c r="F173" s="125" t="s">
        <v>1023</v>
      </c>
      <c r="G173" s="475" t="s">
        <v>1338</v>
      </c>
      <c r="H173" s="476" t="s">
        <v>288</v>
      </c>
      <c r="I173" s="476">
        <v>1</v>
      </c>
    </row>
    <row r="174" spans="1:9" s="118" customFormat="1" ht="37.5" x14ac:dyDescent="0.25">
      <c r="A174" s="458"/>
      <c r="B174" s="460" t="s">
        <v>1024</v>
      </c>
      <c r="C174" s="121" t="s">
        <v>1025</v>
      </c>
      <c r="D174" s="125" t="s">
        <v>1026</v>
      </c>
      <c r="E174" s="125" t="s">
        <v>1027</v>
      </c>
      <c r="F174" s="125" t="s">
        <v>1028</v>
      </c>
      <c r="G174" s="475" t="s">
        <v>1338</v>
      </c>
      <c r="H174" s="477" t="s">
        <v>392</v>
      </c>
      <c r="I174" s="476">
        <v>102</v>
      </c>
    </row>
    <row r="175" spans="1:9" s="118" customFormat="1" ht="37.5" x14ac:dyDescent="0.25">
      <c r="A175" s="458"/>
      <c r="B175" s="460" t="s">
        <v>1029</v>
      </c>
      <c r="C175" s="125" t="s">
        <v>1030</v>
      </c>
      <c r="D175" s="125" t="s">
        <v>1031</v>
      </c>
      <c r="E175" s="125" t="s">
        <v>1032</v>
      </c>
      <c r="F175" s="125" t="s">
        <v>1033</v>
      </c>
      <c r="G175" s="475" t="s">
        <v>1338</v>
      </c>
      <c r="H175" s="477" t="s">
        <v>392</v>
      </c>
      <c r="I175" s="476">
        <v>23</v>
      </c>
    </row>
    <row r="176" spans="1:9" s="118" customFormat="1" ht="37.5" x14ac:dyDescent="0.25">
      <c r="A176" s="458"/>
      <c r="B176" s="460" t="s">
        <v>1034</v>
      </c>
      <c r="C176" s="125" t="s">
        <v>1035</v>
      </c>
      <c r="D176" s="125" t="s">
        <v>1036</v>
      </c>
      <c r="E176" s="125" t="s">
        <v>1037</v>
      </c>
      <c r="F176" s="125" t="s">
        <v>1038</v>
      </c>
      <c r="G176" s="475" t="s">
        <v>1338</v>
      </c>
      <c r="H176" s="477" t="s">
        <v>392</v>
      </c>
      <c r="I176" s="476">
        <v>3</v>
      </c>
    </row>
    <row r="177" spans="1:9" s="118" customFormat="1" ht="25" x14ac:dyDescent="0.25">
      <c r="A177" s="458"/>
      <c r="B177" s="460" t="s">
        <v>1039</v>
      </c>
      <c r="C177" s="121" t="s">
        <v>1040</v>
      </c>
      <c r="D177" s="125" t="s">
        <v>1041</v>
      </c>
      <c r="E177" s="125" t="s">
        <v>1042</v>
      </c>
      <c r="F177" s="125" t="s">
        <v>1043</v>
      </c>
      <c r="G177" s="475" t="s">
        <v>1338</v>
      </c>
      <c r="H177" s="476" t="s">
        <v>288</v>
      </c>
      <c r="I177" s="476">
        <v>4</v>
      </c>
    </row>
    <row r="178" spans="1:9" s="118" customFormat="1" ht="62.5" x14ac:dyDescent="0.25">
      <c r="A178" s="458"/>
      <c r="B178" s="460" t="s">
        <v>1044</v>
      </c>
      <c r="C178" s="121" t="s">
        <v>1045</v>
      </c>
      <c r="D178" s="125" t="s">
        <v>1046</v>
      </c>
      <c r="E178" s="121" t="s">
        <v>1047</v>
      </c>
      <c r="F178" s="125" t="s">
        <v>1048</v>
      </c>
      <c r="G178" s="475" t="s">
        <v>1338</v>
      </c>
      <c r="H178" s="476" t="s">
        <v>288</v>
      </c>
      <c r="I178" s="476">
        <v>1</v>
      </c>
    </row>
    <row r="179" spans="1:9" s="118" customFormat="1" x14ac:dyDescent="0.25">
      <c r="A179" s="458"/>
      <c r="B179" s="460" t="s">
        <v>1049</v>
      </c>
      <c r="C179" s="121" t="s">
        <v>1050</v>
      </c>
      <c r="D179" s="125" t="s">
        <v>1051</v>
      </c>
      <c r="E179" s="121" t="s">
        <v>1052</v>
      </c>
      <c r="F179" s="125" t="s">
        <v>1053</v>
      </c>
      <c r="G179" s="475" t="s">
        <v>1338</v>
      </c>
      <c r="H179" s="476" t="s">
        <v>288</v>
      </c>
      <c r="I179" s="476">
        <v>6</v>
      </c>
    </row>
    <row r="180" spans="1:9" s="118" customFormat="1" x14ac:dyDescent="0.25">
      <c r="A180" s="458"/>
      <c r="B180" s="460" t="s">
        <v>1054</v>
      </c>
      <c r="C180" s="124" t="s">
        <v>1050</v>
      </c>
      <c r="D180" s="125" t="s">
        <v>1051</v>
      </c>
      <c r="E180" s="121" t="s">
        <v>1055</v>
      </c>
      <c r="F180" s="125" t="s">
        <v>1056</v>
      </c>
      <c r="G180" s="475" t="s">
        <v>1338</v>
      </c>
      <c r="H180" s="476" t="s">
        <v>288</v>
      </c>
      <c r="I180" s="476">
        <v>4</v>
      </c>
    </row>
    <row r="181" spans="1:9" s="118" customFormat="1" ht="25" x14ac:dyDescent="0.25">
      <c r="A181" s="458"/>
      <c r="B181" s="460" t="s">
        <v>1057</v>
      </c>
      <c r="C181" s="124" t="s">
        <v>1050</v>
      </c>
      <c r="D181" s="125" t="s">
        <v>1051</v>
      </c>
      <c r="E181" s="121" t="s">
        <v>1058</v>
      </c>
      <c r="F181" s="125" t="s">
        <v>1059</v>
      </c>
      <c r="G181" s="475" t="s">
        <v>1338</v>
      </c>
      <c r="H181" s="476" t="s">
        <v>288</v>
      </c>
      <c r="I181" s="476">
        <v>2</v>
      </c>
    </row>
    <row r="182" spans="1:9" s="118" customFormat="1" ht="37.5" x14ac:dyDescent="0.25">
      <c r="A182" s="458"/>
      <c r="B182" s="460" t="s">
        <v>1060</v>
      </c>
      <c r="C182" s="124" t="s">
        <v>637</v>
      </c>
      <c r="D182" s="125" t="s">
        <v>638</v>
      </c>
      <c r="E182" s="124" t="s">
        <v>639</v>
      </c>
      <c r="F182" s="125" t="s">
        <v>1061</v>
      </c>
      <c r="G182" s="475" t="s">
        <v>1338</v>
      </c>
      <c r="H182" s="476" t="s">
        <v>288</v>
      </c>
      <c r="I182" s="476">
        <v>2</v>
      </c>
    </row>
    <row r="183" spans="1:9" s="118" customFormat="1" ht="75" x14ac:dyDescent="0.25">
      <c r="A183" s="458"/>
      <c r="B183" s="460" t="s">
        <v>1062</v>
      </c>
      <c r="C183" s="121" t="s">
        <v>1063</v>
      </c>
      <c r="D183" s="125" t="s">
        <v>1064</v>
      </c>
      <c r="E183" s="121" t="s">
        <v>1065</v>
      </c>
      <c r="F183" s="125" t="s">
        <v>1066</v>
      </c>
      <c r="G183" s="475" t="s">
        <v>1338</v>
      </c>
      <c r="H183" s="476" t="s">
        <v>392</v>
      </c>
      <c r="I183" s="476">
        <v>70</v>
      </c>
    </row>
    <row r="184" spans="1:9" s="118" customFormat="1" ht="77" x14ac:dyDescent="0.25">
      <c r="A184" s="458"/>
      <c r="B184" s="460" t="s">
        <v>1067</v>
      </c>
      <c r="C184" s="121" t="s">
        <v>1068</v>
      </c>
      <c r="D184" s="125" t="s">
        <v>565</v>
      </c>
      <c r="E184" s="121" t="s">
        <v>1069</v>
      </c>
      <c r="F184" s="125" t="s">
        <v>1070</v>
      </c>
      <c r="G184" s="475" t="s">
        <v>1338</v>
      </c>
      <c r="H184" s="476" t="s">
        <v>392</v>
      </c>
      <c r="I184" s="476">
        <v>25</v>
      </c>
    </row>
    <row r="185" spans="1:9" s="118" customFormat="1" ht="75" x14ac:dyDescent="0.25">
      <c r="A185" s="458"/>
      <c r="B185" s="460" t="s">
        <v>1071</v>
      </c>
      <c r="C185" s="121" t="s">
        <v>1072</v>
      </c>
      <c r="D185" s="125" t="s">
        <v>1073</v>
      </c>
      <c r="E185" s="121" t="s">
        <v>1074</v>
      </c>
      <c r="F185" s="125" t="s">
        <v>1075</v>
      </c>
      <c r="G185" s="475" t="s">
        <v>1338</v>
      </c>
      <c r="H185" s="476" t="s">
        <v>392</v>
      </c>
      <c r="I185" s="476">
        <v>5</v>
      </c>
    </row>
    <row r="186" spans="1:9" s="118" customFormat="1" ht="75" x14ac:dyDescent="0.25">
      <c r="A186" s="458"/>
      <c r="B186" s="460" t="s">
        <v>1076</v>
      </c>
      <c r="C186" s="124" t="s">
        <v>1072</v>
      </c>
      <c r="D186" s="125" t="s">
        <v>1073</v>
      </c>
      <c r="E186" s="124" t="s">
        <v>1077</v>
      </c>
      <c r="F186" s="125" t="s">
        <v>1078</v>
      </c>
      <c r="G186" s="475" t="s">
        <v>1338</v>
      </c>
      <c r="H186" s="476" t="s">
        <v>392</v>
      </c>
      <c r="I186" s="476">
        <v>15</v>
      </c>
    </row>
    <row r="187" spans="1:9" s="118" customFormat="1" ht="52" x14ac:dyDescent="0.25">
      <c r="A187" s="458"/>
      <c r="B187" s="460" t="s">
        <v>1079</v>
      </c>
      <c r="C187" s="124" t="s">
        <v>1080</v>
      </c>
      <c r="D187" s="125" t="s">
        <v>1081</v>
      </c>
      <c r="E187" s="124" t="s">
        <v>1082</v>
      </c>
      <c r="F187" s="125" t="s">
        <v>1083</v>
      </c>
      <c r="G187" s="475" t="s">
        <v>1338</v>
      </c>
      <c r="H187" s="476" t="s">
        <v>392</v>
      </c>
      <c r="I187" s="476">
        <v>72</v>
      </c>
    </row>
    <row r="188" spans="1:9" s="118" customFormat="1" ht="77" x14ac:dyDescent="0.25">
      <c r="A188" s="458"/>
      <c r="B188" s="460" t="s">
        <v>1084</v>
      </c>
      <c r="C188" s="121" t="s">
        <v>1085</v>
      </c>
      <c r="D188" s="125" t="s">
        <v>1086</v>
      </c>
      <c r="E188" s="121" t="s">
        <v>1087</v>
      </c>
      <c r="F188" s="125" t="s">
        <v>1088</v>
      </c>
      <c r="G188" s="475" t="s">
        <v>1338</v>
      </c>
      <c r="H188" s="476" t="s">
        <v>392</v>
      </c>
      <c r="I188" s="476">
        <v>29</v>
      </c>
    </row>
    <row r="189" spans="1:9" s="118" customFormat="1" ht="77" x14ac:dyDescent="0.25">
      <c r="A189" s="458"/>
      <c r="B189" s="460" t="s">
        <v>1089</v>
      </c>
      <c r="C189" s="124" t="s">
        <v>1085</v>
      </c>
      <c r="D189" s="125" t="s">
        <v>1086</v>
      </c>
      <c r="E189" s="124" t="s">
        <v>1090</v>
      </c>
      <c r="F189" s="125" t="s">
        <v>1091</v>
      </c>
      <c r="G189" s="475" t="s">
        <v>1338</v>
      </c>
      <c r="H189" s="476" t="s">
        <v>392</v>
      </c>
      <c r="I189" s="476">
        <v>41</v>
      </c>
    </row>
    <row r="190" spans="1:9" s="118" customFormat="1" ht="50" x14ac:dyDescent="0.25">
      <c r="A190" s="458"/>
      <c r="B190" s="460" t="s">
        <v>1092</v>
      </c>
      <c r="C190" s="124" t="s">
        <v>1093</v>
      </c>
      <c r="D190" s="125" t="s">
        <v>1094</v>
      </c>
      <c r="E190" s="124" t="s">
        <v>1095</v>
      </c>
      <c r="F190" s="125" t="s">
        <v>1096</v>
      </c>
      <c r="G190" s="475" t="s">
        <v>1338</v>
      </c>
      <c r="H190" s="476" t="s">
        <v>392</v>
      </c>
      <c r="I190" s="476">
        <v>21</v>
      </c>
    </row>
    <row r="191" spans="1:9" s="118" customFormat="1" ht="50" x14ac:dyDescent="0.25">
      <c r="A191" s="458"/>
      <c r="B191" s="460" t="s">
        <v>1097</v>
      </c>
      <c r="C191" s="124" t="s">
        <v>1093</v>
      </c>
      <c r="D191" s="125" t="s">
        <v>1094</v>
      </c>
      <c r="E191" s="124" t="s">
        <v>1098</v>
      </c>
      <c r="F191" s="125" t="s">
        <v>1099</v>
      </c>
      <c r="G191" s="475" t="s">
        <v>1338</v>
      </c>
      <c r="H191" s="476" t="s">
        <v>392</v>
      </c>
      <c r="I191" s="476">
        <v>5</v>
      </c>
    </row>
    <row r="192" spans="1:9" s="118" customFormat="1" ht="25" x14ac:dyDescent="0.25">
      <c r="A192" s="458"/>
      <c r="B192" s="460" t="s">
        <v>1100</v>
      </c>
      <c r="C192" s="121" t="s">
        <v>1101</v>
      </c>
      <c r="D192" s="125" t="s">
        <v>1102</v>
      </c>
      <c r="E192" s="121" t="s">
        <v>1103</v>
      </c>
      <c r="F192" s="125" t="s">
        <v>1104</v>
      </c>
      <c r="G192" s="475" t="s">
        <v>1338</v>
      </c>
      <c r="H192" s="476" t="s">
        <v>288</v>
      </c>
      <c r="I192" s="476">
        <v>1</v>
      </c>
    </row>
    <row r="193" spans="1:9" s="118" customFormat="1" ht="25" x14ac:dyDescent="0.25">
      <c r="A193" s="458"/>
      <c r="B193" s="460" t="s">
        <v>1105</v>
      </c>
      <c r="C193" s="121" t="s">
        <v>1106</v>
      </c>
      <c r="D193" s="125" t="s">
        <v>1107</v>
      </c>
      <c r="E193" s="121" t="s">
        <v>1108</v>
      </c>
      <c r="F193" s="125" t="s">
        <v>1109</v>
      </c>
      <c r="G193" s="475" t="s">
        <v>1338</v>
      </c>
      <c r="H193" s="476" t="s">
        <v>288</v>
      </c>
      <c r="I193" s="476">
        <v>1</v>
      </c>
    </row>
    <row r="194" spans="1:9" s="118" customFormat="1" ht="25" x14ac:dyDescent="0.25">
      <c r="A194" s="458"/>
      <c r="B194" s="460" t="s">
        <v>1110</v>
      </c>
      <c r="C194" s="124" t="s">
        <v>1106</v>
      </c>
      <c r="D194" s="125" t="s">
        <v>1107</v>
      </c>
      <c r="E194" s="124" t="s">
        <v>1111</v>
      </c>
      <c r="F194" s="125" t="s">
        <v>1112</v>
      </c>
      <c r="G194" s="475" t="s">
        <v>1338</v>
      </c>
      <c r="H194" s="476" t="s">
        <v>288</v>
      </c>
      <c r="I194" s="476">
        <v>1</v>
      </c>
    </row>
    <row r="195" spans="1:9" s="118" customFormat="1" ht="25" x14ac:dyDescent="0.25">
      <c r="A195" s="458"/>
      <c r="B195" s="460" t="s">
        <v>1113</v>
      </c>
      <c r="C195" s="124" t="s">
        <v>1106</v>
      </c>
      <c r="D195" s="125" t="s">
        <v>1107</v>
      </c>
      <c r="E195" s="124" t="s">
        <v>1114</v>
      </c>
      <c r="F195" s="125" t="s">
        <v>1115</v>
      </c>
      <c r="G195" s="475" t="s">
        <v>1338</v>
      </c>
      <c r="H195" s="476" t="s">
        <v>288</v>
      </c>
      <c r="I195" s="476">
        <v>1</v>
      </c>
    </row>
    <row r="196" spans="1:9" s="118" customFormat="1" ht="25" x14ac:dyDescent="0.25">
      <c r="A196" s="458"/>
      <c r="B196" s="460" t="s">
        <v>1116</v>
      </c>
      <c r="C196" s="121" t="s">
        <v>1117</v>
      </c>
      <c r="D196" s="125" t="s">
        <v>1118</v>
      </c>
      <c r="E196" s="121" t="s">
        <v>1119</v>
      </c>
      <c r="F196" s="125" t="s">
        <v>1120</v>
      </c>
      <c r="G196" s="475" t="s">
        <v>1338</v>
      </c>
      <c r="H196" s="476" t="s">
        <v>288</v>
      </c>
      <c r="I196" s="476">
        <v>2</v>
      </c>
    </row>
    <row r="197" spans="1:9" s="118" customFormat="1" x14ac:dyDescent="0.25">
      <c r="A197" s="458"/>
      <c r="B197" s="460" t="s">
        <v>1121</v>
      </c>
      <c r="C197" s="124" t="s">
        <v>1122</v>
      </c>
      <c r="D197" s="125" t="s">
        <v>1123</v>
      </c>
      <c r="E197" s="124" t="s">
        <v>1124</v>
      </c>
      <c r="F197" s="125" t="s">
        <v>1125</v>
      </c>
      <c r="G197" s="475" t="s">
        <v>1338</v>
      </c>
      <c r="H197" s="476" t="s">
        <v>288</v>
      </c>
      <c r="I197" s="476">
        <v>4</v>
      </c>
    </row>
    <row r="198" spans="1:9" s="118" customFormat="1" ht="25" x14ac:dyDescent="0.25">
      <c r="A198" s="458"/>
      <c r="B198" s="460" t="s">
        <v>1126</v>
      </c>
      <c r="C198" s="124" t="s">
        <v>1127</v>
      </c>
      <c r="D198" s="125" t="s">
        <v>1128</v>
      </c>
      <c r="E198" s="124" t="s">
        <v>1129</v>
      </c>
      <c r="F198" s="125" t="s">
        <v>1130</v>
      </c>
      <c r="G198" s="475" t="s">
        <v>1338</v>
      </c>
      <c r="H198" s="477" t="s">
        <v>392</v>
      </c>
      <c r="I198" s="476">
        <v>2</v>
      </c>
    </row>
    <row r="199" spans="1:9" s="118" customFormat="1" ht="37.5" x14ac:dyDescent="0.25">
      <c r="A199" s="458"/>
      <c r="B199" s="460" t="s">
        <v>1131</v>
      </c>
      <c r="C199" s="121" t="s">
        <v>1132</v>
      </c>
      <c r="D199" s="125" t="s">
        <v>1133</v>
      </c>
      <c r="E199" s="121" t="s">
        <v>1134</v>
      </c>
      <c r="F199" s="125" t="s">
        <v>1135</v>
      </c>
      <c r="G199" s="475" t="s">
        <v>1338</v>
      </c>
      <c r="H199" s="477" t="s">
        <v>392</v>
      </c>
      <c r="I199" s="476">
        <v>1</v>
      </c>
    </row>
    <row r="200" spans="1:9" s="118" customFormat="1" ht="25" x14ac:dyDescent="0.25">
      <c r="A200" s="458"/>
      <c r="B200" s="460" t="s">
        <v>1136</v>
      </c>
      <c r="C200" s="121" t="s">
        <v>622</v>
      </c>
      <c r="D200" s="125" t="s">
        <v>623</v>
      </c>
      <c r="E200" s="121" t="s">
        <v>624</v>
      </c>
      <c r="F200" s="125" t="s">
        <v>625</v>
      </c>
      <c r="G200" s="475" t="s">
        <v>1338</v>
      </c>
      <c r="H200" s="477" t="s">
        <v>392</v>
      </c>
      <c r="I200" s="476">
        <v>1</v>
      </c>
    </row>
    <row r="201" spans="1:9" s="118" customFormat="1" ht="37.5" x14ac:dyDescent="0.25">
      <c r="A201" s="458"/>
      <c r="B201" s="460" t="s">
        <v>1137</v>
      </c>
      <c r="C201" s="124" t="s">
        <v>1138</v>
      </c>
      <c r="D201" s="125" t="s">
        <v>1139</v>
      </c>
      <c r="E201" s="124" t="s">
        <v>1140</v>
      </c>
      <c r="F201" s="125" t="s">
        <v>1141</v>
      </c>
      <c r="G201" s="475" t="s">
        <v>1338</v>
      </c>
      <c r="H201" s="476" t="s">
        <v>288</v>
      </c>
      <c r="I201" s="476">
        <v>2</v>
      </c>
    </row>
    <row r="202" spans="1:9" s="118" customFormat="1" ht="50" x14ac:dyDescent="0.25">
      <c r="A202" s="461"/>
      <c r="B202" s="460" t="s">
        <v>1142</v>
      </c>
      <c r="C202" s="124" t="s">
        <v>1143</v>
      </c>
      <c r="D202" s="125" t="s">
        <v>1144</v>
      </c>
      <c r="E202" s="124" t="s">
        <v>1145</v>
      </c>
      <c r="F202" s="125" t="s">
        <v>1146</v>
      </c>
      <c r="G202" s="475" t="s">
        <v>1338</v>
      </c>
      <c r="H202" s="476" t="s">
        <v>288</v>
      </c>
      <c r="I202" s="476">
        <v>1</v>
      </c>
    </row>
    <row r="203" spans="1:9" s="118" customFormat="1" ht="25" x14ac:dyDescent="0.25">
      <c r="A203" s="462" t="s">
        <v>1147</v>
      </c>
      <c r="B203" s="463" t="s">
        <v>204</v>
      </c>
      <c r="C203" s="116" t="s">
        <v>1148</v>
      </c>
      <c r="D203" s="117" t="s">
        <v>1149</v>
      </c>
      <c r="E203" s="116" t="s">
        <v>1150</v>
      </c>
      <c r="F203" s="117" t="s">
        <v>1151</v>
      </c>
      <c r="G203" s="475" t="s">
        <v>1338</v>
      </c>
      <c r="H203" s="476" t="s">
        <v>288</v>
      </c>
      <c r="I203" s="476">
        <v>3</v>
      </c>
    </row>
    <row r="204" spans="1:9" s="118" customFormat="1" ht="25" x14ac:dyDescent="0.25">
      <c r="A204" s="464"/>
      <c r="B204" s="463" t="s">
        <v>205</v>
      </c>
      <c r="C204" s="119" t="s">
        <v>1152</v>
      </c>
      <c r="D204" s="117" t="s">
        <v>1153</v>
      </c>
      <c r="E204" s="120" t="s">
        <v>1154</v>
      </c>
      <c r="F204" s="117" t="s">
        <v>1155</v>
      </c>
      <c r="G204" s="475" t="s">
        <v>1338</v>
      </c>
      <c r="H204" s="476" t="s">
        <v>288</v>
      </c>
      <c r="I204" s="476">
        <v>3</v>
      </c>
    </row>
    <row r="205" spans="1:9" s="118" customFormat="1" ht="25" x14ac:dyDescent="0.25">
      <c r="A205" s="464"/>
      <c r="B205" s="463" t="s">
        <v>206</v>
      </c>
      <c r="C205" s="119" t="s">
        <v>1156</v>
      </c>
      <c r="D205" s="117" t="s">
        <v>1157</v>
      </c>
      <c r="E205" s="121" t="s">
        <v>1158</v>
      </c>
      <c r="F205" s="117" t="s">
        <v>1159</v>
      </c>
      <c r="G205" s="475" t="s">
        <v>1338</v>
      </c>
      <c r="H205" s="476" t="s">
        <v>288</v>
      </c>
      <c r="I205" s="476">
        <v>1</v>
      </c>
    </row>
    <row r="206" spans="1:9" s="118" customFormat="1" ht="37.5" x14ac:dyDescent="0.25">
      <c r="A206" s="464"/>
      <c r="B206" s="463" t="s">
        <v>207</v>
      </c>
      <c r="C206" s="116" t="s">
        <v>1160</v>
      </c>
      <c r="D206" s="117" t="s">
        <v>1161</v>
      </c>
      <c r="E206" s="116" t="s">
        <v>1162</v>
      </c>
      <c r="F206" s="117" t="s">
        <v>1163</v>
      </c>
      <c r="G206" s="475" t="s">
        <v>1338</v>
      </c>
      <c r="H206" s="476" t="s">
        <v>288</v>
      </c>
      <c r="I206" s="476">
        <v>1</v>
      </c>
    </row>
    <row r="207" spans="1:9" s="118" customFormat="1" ht="37.5" x14ac:dyDescent="0.25">
      <c r="A207" s="464"/>
      <c r="B207" s="463" t="s">
        <v>208</v>
      </c>
      <c r="C207" s="119" t="s">
        <v>1164</v>
      </c>
      <c r="D207" s="117" t="s">
        <v>1023</v>
      </c>
      <c r="E207" s="119" t="s">
        <v>1165</v>
      </c>
      <c r="F207" s="117" t="s">
        <v>1023</v>
      </c>
      <c r="G207" s="475" t="s">
        <v>1338</v>
      </c>
      <c r="H207" s="476" t="s">
        <v>288</v>
      </c>
      <c r="I207" s="476">
        <v>1</v>
      </c>
    </row>
    <row r="208" spans="1:9" s="118" customFormat="1" ht="62.5" x14ac:dyDescent="0.25">
      <c r="A208" s="464"/>
      <c r="B208" s="463" t="s">
        <v>209</v>
      </c>
      <c r="C208" s="116" t="s">
        <v>1166</v>
      </c>
      <c r="D208" s="117" t="s">
        <v>1167</v>
      </c>
      <c r="E208" s="116" t="s">
        <v>1168</v>
      </c>
      <c r="F208" s="117" t="s">
        <v>1169</v>
      </c>
      <c r="G208" s="475" t="s">
        <v>1338</v>
      </c>
      <c r="H208" s="476" t="s">
        <v>288</v>
      </c>
      <c r="I208" s="476">
        <v>5</v>
      </c>
    </row>
    <row r="209" spans="1:9" s="118" customFormat="1" ht="62.5" x14ac:dyDescent="0.25">
      <c r="A209" s="464"/>
      <c r="B209" s="463" t="s">
        <v>210</v>
      </c>
      <c r="C209" s="119" t="s">
        <v>1170</v>
      </c>
      <c r="D209" s="117" t="s">
        <v>1171</v>
      </c>
      <c r="E209" s="119" t="s">
        <v>1172</v>
      </c>
      <c r="F209" s="117" t="s">
        <v>1173</v>
      </c>
      <c r="G209" s="475" t="s">
        <v>1338</v>
      </c>
      <c r="H209" s="476" t="s">
        <v>288</v>
      </c>
      <c r="I209" s="476">
        <v>10</v>
      </c>
    </row>
    <row r="210" spans="1:9" s="118" customFormat="1" ht="50" x14ac:dyDescent="0.25">
      <c r="A210" s="464"/>
      <c r="B210" s="463" t="s">
        <v>211</v>
      </c>
      <c r="C210" s="119" t="s">
        <v>1174</v>
      </c>
      <c r="D210" s="117" t="s">
        <v>1175</v>
      </c>
      <c r="E210" s="119" t="s">
        <v>1176</v>
      </c>
      <c r="F210" s="117" t="s">
        <v>1177</v>
      </c>
      <c r="G210" s="475" t="s">
        <v>1338</v>
      </c>
      <c r="H210" s="476" t="s">
        <v>288</v>
      </c>
      <c r="I210" s="476">
        <v>1</v>
      </c>
    </row>
    <row r="211" spans="1:9" s="118" customFormat="1" ht="50" x14ac:dyDescent="0.25">
      <c r="A211" s="464"/>
      <c r="B211" s="463" t="s">
        <v>212</v>
      </c>
      <c r="C211" s="116" t="s">
        <v>1178</v>
      </c>
      <c r="D211" s="117" t="s">
        <v>1179</v>
      </c>
      <c r="E211" s="116" t="s">
        <v>1180</v>
      </c>
      <c r="F211" s="117" t="s">
        <v>1181</v>
      </c>
      <c r="G211" s="475" t="s">
        <v>1338</v>
      </c>
      <c r="H211" s="476" t="s">
        <v>288</v>
      </c>
      <c r="I211" s="476">
        <v>8</v>
      </c>
    </row>
    <row r="212" spans="1:9" s="118" customFormat="1" ht="37.5" x14ac:dyDescent="0.25">
      <c r="A212" s="464"/>
      <c r="B212" s="463" t="s">
        <v>213</v>
      </c>
      <c r="C212" s="119" t="s">
        <v>1182</v>
      </c>
      <c r="D212" s="117" t="s">
        <v>1183</v>
      </c>
      <c r="E212" s="119" t="s">
        <v>1184</v>
      </c>
      <c r="F212" s="117" t="s">
        <v>1185</v>
      </c>
      <c r="G212" s="475" t="s">
        <v>1338</v>
      </c>
      <c r="H212" s="476" t="s">
        <v>288</v>
      </c>
      <c r="I212" s="476">
        <v>1</v>
      </c>
    </row>
    <row r="213" spans="1:9" s="118" customFormat="1" ht="37.5" x14ac:dyDescent="0.25">
      <c r="A213" s="464"/>
      <c r="B213" s="463" t="s">
        <v>1186</v>
      </c>
      <c r="C213" s="116" t="s">
        <v>1187</v>
      </c>
      <c r="D213" s="117" t="s">
        <v>1188</v>
      </c>
      <c r="E213" s="116" t="s">
        <v>1189</v>
      </c>
      <c r="F213" s="117" t="s">
        <v>1188</v>
      </c>
      <c r="G213" s="475" t="s">
        <v>1338</v>
      </c>
      <c r="H213" s="476" t="s">
        <v>288</v>
      </c>
      <c r="I213" s="476">
        <v>2</v>
      </c>
    </row>
    <row r="214" spans="1:9" s="118" customFormat="1" ht="25" x14ac:dyDescent="0.25">
      <c r="A214" s="464"/>
      <c r="B214" s="463" t="s">
        <v>1190</v>
      </c>
      <c r="C214" s="119" t="s">
        <v>1191</v>
      </c>
      <c r="D214" s="117" t="s">
        <v>1192</v>
      </c>
      <c r="E214" s="119" t="s">
        <v>1191</v>
      </c>
      <c r="F214" s="117" t="s">
        <v>1192</v>
      </c>
      <c r="G214" s="475" t="s">
        <v>1338</v>
      </c>
      <c r="H214" s="476" t="s">
        <v>288</v>
      </c>
      <c r="I214" s="476">
        <v>1</v>
      </c>
    </row>
    <row r="215" spans="1:9" s="118" customFormat="1" ht="37.5" x14ac:dyDescent="0.25">
      <c r="A215" s="464"/>
      <c r="B215" s="463" t="s">
        <v>1193</v>
      </c>
      <c r="C215" s="119" t="s">
        <v>1194</v>
      </c>
      <c r="D215" s="117" t="s">
        <v>1195</v>
      </c>
      <c r="E215" s="119" t="s">
        <v>1194</v>
      </c>
      <c r="F215" s="117" t="s">
        <v>1195</v>
      </c>
      <c r="G215" s="475" t="s">
        <v>1338</v>
      </c>
      <c r="H215" s="476" t="s">
        <v>288</v>
      </c>
      <c r="I215" s="476">
        <v>1</v>
      </c>
    </row>
    <row r="216" spans="1:9" s="118" customFormat="1" ht="25" x14ac:dyDescent="0.25">
      <c r="A216" s="464"/>
      <c r="B216" s="463" t="s">
        <v>1196</v>
      </c>
      <c r="C216" s="123" t="s">
        <v>1197</v>
      </c>
      <c r="D216" s="117" t="s">
        <v>1198</v>
      </c>
      <c r="E216" s="119" t="s">
        <v>1199</v>
      </c>
      <c r="F216" s="117" t="s">
        <v>1198</v>
      </c>
      <c r="G216" s="478">
        <v>12</v>
      </c>
      <c r="H216" s="476" t="s">
        <v>288</v>
      </c>
      <c r="I216" s="476">
        <v>1</v>
      </c>
    </row>
    <row r="217" spans="1:9" s="118" customFormat="1" ht="25" x14ac:dyDescent="0.25">
      <c r="A217" s="464"/>
      <c r="B217" s="463" t="s">
        <v>1200</v>
      </c>
      <c r="C217" s="116" t="s">
        <v>1201</v>
      </c>
      <c r="D217" s="117" t="s">
        <v>1202</v>
      </c>
      <c r="E217" s="119" t="s">
        <v>1201</v>
      </c>
      <c r="F217" s="117" t="s">
        <v>1202</v>
      </c>
      <c r="G217" s="478" t="s">
        <v>1338</v>
      </c>
      <c r="H217" s="476" t="s">
        <v>288</v>
      </c>
      <c r="I217" s="476">
        <v>1</v>
      </c>
    </row>
    <row r="218" spans="1:9" s="118" customFormat="1" ht="25" x14ac:dyDescent="0.25">
      <c r="A218" s="464"/>
      <c r="B218" s="463" t="s">
        <v>1203</v>
      </c>
      <c r="C218" s="119" t="s">
        <v>1204</v>
      </c>
      <c r="D218" s="117" t="s">
        <v>1205</v>
      </c>
      <c r="E218" s="119" t="s">
        <v>1206</v>
      </c>
      <c r="F218" s="117" t="s">
        <v>1205</v>
      </c>
      <c r="G218" s="478" t="s">
        <v>1338</v>
      </c>
      <c r="H218" s="476" t="s">
        <v>288</v>
      </c>
      <c r="I218" s="476">
        <v>2</v>
      </c>
    </row>
    <row r="219" spans="1:9" s="118" customFormat="1" ht="25" x14ac:dyDescent="0.25">
      <c r="A219" s="464"/>
      <c r="B219" s="463" t="s">
        <v>1207</v>
      </c>
      <c r="C219" s="119" t="s">
        <v>1208</v>
      </c>
      <c r="D219" s="117" t="s">
        <v>1209</v>
      </c>
      <c r="E219" s="119" t="s">
        <v>1208</v>
      </c>
      <c r="F219" s="117" t="s">
        <v>1209</v>
      </c>
      <c r="G219" s="478" t="s">
        <v>1338</v>
      </c>
      <c r="H219" s="476" t="s">
        <v>288</v>
      </c>
      <c r="I219" s="476">
        <v>1</v>
      </c>
    </row>
    <row r="220" spans="1:9" s="118" customFormat="1" ht="37.5" x14ac:dyDescent="0.25">
      <c r="A220" s="464"/>
      <c r="B220" s="463" t="s">
        <v>1210</v>
      </c>
      <c r="C220" s="116" t="s">
        <v>1211</v>
      </c>
      <c r="D220" s="117" t="s">
        <v>1212</v>
      </c>
      <c r="E220" s="116" t="s">
        <v>1213</v>
      </c>
      <c r="F220" s="117" t="s">
        <v>1214</v>
      </c>
      <c r="G220" s="478">
        <v>12</v>
      </c>
      <c r="H220" s="476" t="s">
        <v>288</v>
      </c>
      <c r="I220" s="476">
        <v>1</v>
      </c>
    </row>
    <row r="221" spans="1:9" s="118" customFormat="1" ht="75" x14ac:dyDescent="0.25">
      <c r="A221" s="464"/>
      <c r="B221" s="463" t="s">
        <v>1215</v>
      </c>
      <c r="C221" s="117" t="s">
        <v>1216</v>
      </c>
      <c r="D221" s="117" t="s">
        <v>1217</v>
      </c>
      <c r="E221" s="117" t="s">
        <v>1218</v>
      </c>
      <c r="F221" s="117" t="s">
        <v>1219</v>
      </c>
      <c r="G221" s="478">
        <v>12</v>
      </c>
      <c r="H221" s="476" t="s">
        <v>288</v>
      </c>
      <c r="I221" s="476">
        <v>1</v>
      </c>
    </row>
    <row r="222" spans="1:9" s="118" customFormat="1" ht="112.5" x14ac:dyDescent="0.25">
      <c r="A222" s="464"/>
      <c r="B222" s="463" t="s">
        <v>1220</v>
      </c>
      <c r="C222" s="116" t="s">
        <v>1221</v>
      </c>
      <c r="D222" s="117" t="s">
        <v>1222</v>
      </c>
      <c r="E222" s="117" t="s">
        <v>1223</v>
      </c>
      <c r="F222" s="117" t="s">
        <v>1224</v>
      </c>
      <c r="G222" s="478">
        <v>12</v>
      </c>
      <c r="H222" s="476" t="s">
        <v>288</v>
      </c>
      <c r="I222" s="476">
        <v>1</v>
      </c>
    </row>
    <row r="223" spans="1:9" s="118" customFormat="1" ht="37.5" x14ac:dyDescent="0.25">
      <c r="A223" s="464"/>
      <c r="B223" s="463" t="s">
        <v>1225</v>
      </c>
      <c r="C223" s="468" t="s">
        <v>1226</v>
      </c>
      <c r="D223" s="116" t="s">
        <v>1227</v>
      </c>
      <c r="E223" s="116" t="s">
        <v>1228</v>
      </c>
      <c r="F223" s="117" t="s">
        <v>1229</v>
      </c>
      <c r="G223" s="478">
        <v>12</v>
      </c>
      <c r="H223" s="476" t="s">
        <v>288</v>
      </c>
      <c r="I223" s="476">
        <v>1</v>
      </c>
    </row>
    <row r="224" spans="1:9" s="118" customFormat="1" ht="50" x14ac:dyDescent="0.25">
      <c r="A224" s="464"/>
      <c r="B224" s="463" t="s">
        <v>1230</v>
      </c>
      <c r="C224" s="116" t="s">
        <v>1231</v>
      </c>
      <c r="D224" s="117" t="s">
        <v>1232</v>
      </c>
      <c r="E224" s="116" t="s">
        <v>1233</v>
      </c>
      <c r="F224" s="117" t="s">
        <v>1234</v>
      </c>
      <c r="G224" s="478">
        <v>12</v>
      </c>
      <c r="H224" s="476" t="s">
        <v>288</v>
      </c>
      <c r="I224" s="476">
        <v>1</v>
      </c>
    </row>
    <row r="225" spans="1:9" s="118" customFormat="1" ht="50" x14ac:dyDescent="0.25">
      <c r="A225" s="464"/>
      <c r="B225" s="463" t="s">
        <v>1235</v>
      </c>
      <c r="C225" s="119" t="s">
        <v>1236</v>
      </c>
      <c r="D225" s="117" t="s">
        <v>1232</v>
      </c>
      <c r="E225" s="119" t="s">
        <v>1237</v>
      </c>
      <c r="F225" s="117" t="s">
        <v>1238</v>
      </c>
      <c r="G225" s="478">
        <v>12</v>
      </c>
      <c r="H225" s="476" t="s">
        <v>288</v>
      </c>
      <c r="I225" s="476">
        <v>1</v>
      </c>
    </row>
    <row r="226" spans="1:9" s="118" customFormat="1" ht="50" x14ac:dyDescent="0.25">
      <c r="A226" s="464"/>
      <c r="B226" s="463" t="s">
        <v>1239</v>
      </c>
      <c r="C226" s="119" t="s">
        <v>1240</v>
      </c>
      <c r="D226" s="117" t="s">
        <v>1241</v>
      </c>
      <c r="E226" s="119" t="s">
        <v>1242</v>
      </c>
      <c r="F226" s="117" t="s">
        <v>1243</v>
      </c>
      <c r="G226" s="478">
        <v>12</v>
      </c>
      <c r="H226" s="476" t="s">
        <v>288</v>
      </c>
      <c r="I226" s="476">
        <v>1</v>
      </c>
    </row>
    <row r="227" spans="1:9" s="118" customFormat="1" ht="62.5" x14ac:dyDescent="0.25">
      <c r="A227" s="464"/>
      <c r="B227" s="463" t="s">
        <v>1244</v>
      </c>
      <c r="C227" s="124" t="s">
        <v>1245</v>
      </c>
      <c r="D227" s="125" t="s">
        <v>1246</v>
      </c>
      <c r="E227" s="124" t="s">
        <v>1247</v>
      </c>
      <c r="F227" s="125" t="s">
        <v>1248</v>
      </c>
      <c r="G227" s="478">
        <v>12</v>
      </c>
      <c r="H227" s="476" t="s">
        <v>288</v>
      </c>
      <c r="I227" s="476">
        <v>1</v>
      </c>
    </row>
    <row r="228" spans="1:9" s="118" customFormat="1" ht="37.5" x14ac:dyDescent="0.25">
      <c r="A228" s="464"/>
      <c r="B228" s="463" t="s">
        <v>1249</v>
      </c>
      <c r="C228" s="124" t="s">
        <v>1250</v>
      </c>
      <c r="D228" s="125" t="s">
        <v>1251</v>
      </c>
      <c r="E228" s="124" t="s">
        <v>1189</v>
      </c>
      <c r="F228" s="125" t="s">
        <v>1252</v>
      </c>
      <c r="G228" s="478" t="s">
        <v>1338</v>
      </c>
      <c r="H228" s="476" t="s">
        <v>288</v>
      </c>
      <c r="I228" s="476">
        <v>1</v>
      </c>
    </row>
    <row r="229" spans="1:9" s="118" customFormat="1" ht="25" x14ac:dyDescent="0.25">
      <c r="A229" s="464"/>
      <c r="B229" s="463" t="s">
        <v>1253</v>
      </c>
      <c r="C229" s="121" t="s">
        <v>1254</v>
      </c>
      <c r="D229" s="125" t="s">
        <v>1255</v>
      </c>
      <c r="E229" s="121" t="s">
        <v>1256</v>
      </c>
      <c r="F229" s="125" t="s">
        <v>1192</v>
      </c>
      <c r="G229" s="478" t="s">
        <v>1338</v>
      </c>
      <c r="H229" s="476" t="s">
        <v>288</v>
      </c>
      <c r="I229" s="476">
        <v>1</v>
      </c>
    </row>
    <row r="230" spans="1:9" s="118" customFormat="1" ht="37.5" x14ac:dyDescent="0.25">
      <c r="A230" s="464"/>
      <c r="B230" s="463" t="s">
        <v>1257</v>
      </c>
      <c r="C230" s="124" t="s">
        <v>1258</v>
      </c>
      <c r="D230" s="125" t="s">
        <v>1259</v>
      </c>
      <c r="E230" s="124" t="s">
        <v>1194</v>
      </c>
      <c r="F230" s="125" t="s">
        <v>1260</v>
      </c>
      <c r="G230" s="478" t="s">
        <v>1338</v>
      </c>
      <c r="H230" s="476" t="s">
        <v>288</v>
      </c>
      <c r="I230" s="476">
        <v>1</v>
      </c>
    </row>
    <row r="231" spans="1:9" s="118" customFormat="1" ht="37.5" x14ac:dyDescent="0.25">
      <c r="A231" s="464"/>
      <c r="B231" s="463" t="s">
        <v>1261</v>
      </c>
      <c r="C231" s="124" t="s">
        <v>1262</v>
      </c>
      <c r="D231" s="125" t="s">
        <v>1263</v>
      </c>
      <c r="E231" s="124" t="s">
        <v>1264</v>
      </c>
      <c r="F231" s="125" t="s">
        <v>1265</v>
      </c>
      <c r="G231" s="478" t="s">
        <v>1338</v>
      </c>
      <c r="H231" s="476" t="s">
        <v>288</v>
      </c>
      <c r="I231" s="476">
        <v>7</v>
      </c>
    </row>
    <row r="232" spans="1:9" s="118" customFormat="1" ht="25" x14ac:dyDescent="0.25">
      <c r="A232" s="464"/>
      <c r="B232" s="463" t="s">
        <v>1266</v>
      </c>
      <c r="C232" s="124" t="s">
        <v>1267</v>
      </c>
      <c r="D232" s="125" t="s">
        <v>1268</v>
      </c>
      <c r="E232" s="124" t="s">
        <v>1269</v>
      </c>
      <c r="F232" s="125" t="s">
        <v>1198</v>
      </c>
      <c r="G232" s="478">
        <v>12</v>
      </c>
      <c r="H232" s="476" t="s">
        <v>288</v>
      </c>
      <c r="I232" s="476">
        <v>1</v>
      </c>
    </row>
    <row r="233" spans="1:9" s="118" customFormat="1" x14ac:dyDescent="0.25">
      <c r="A233" s="464"/>
      <c r="B233" s="463" t="s">
        <v>1270</v>
      </c>
      <c r="C233" s="124" t="s">
        <v>1271</v>
      </c>
      <c r="D233" s="125" t="s">
        <v>1272</v>
      </c>
      <c r="E233" s="124" t="s">
        <v>1201</v>
      </c>
      <c r="F233" s="125" t="s">
        <v>1202</v>
      </c>
      <c r="G233" s="478" t="s">
        <v>1338</v>
      </c>
      <c r="H233" s="476" t="s">
        <v>288</v>
      </c>
      <c r="I233" s="476">
        <v>1</v>
      </c>
    </row>
    <row r="234" spans="1:9" s="118" customFormat="1" x14ac:dyDescent="0.25">
      <c r="A234" s="464"/>
      <c r="B234" s="463" t="s">
        <v>1273</v>
      </c>
      <c r="C234" s="124" t="s">
        <v>1271</v>
      </c>
      <c r="D234" s="125" t="s">
        <v>1272</v>
      </c>
      <c r="E234" s="124" t="s">
        <v>1274</v>
      </c>
      <c r="F234" s="125" t="s">
        <v>1275</v>
      </c>
      <c r="G234" s="478" t="s">
        <v>1338</v>
      </c>
      <c r="H234" s="476" t="s">
        <v>288</v>
      </c>
      <c r="I234" s="476">
        <v>2</v>
      </c>
    </row>
    <row r="235" spans="1:9" s="118" customFormat="1" ht="25" x14ac:dyDescent="0.25">
      <c r="A235" s="464"/>
      <c r="B235" s="463" t="s">
        <v>1276</v>
      </c>
      <c r="C235" s="121" t="s">
        <v>1277</v>
      </c>
      <c r="D235" s="125" t="s">
        <v>1278</v>
      </c>
      <c r="E235" s="121" t="s">
        <v>1279</v>
      </c>
      <c r="F235" s="125" t="s">
        <v>1209</v>
      </c>
      <c r="G235" s="478" t="s">
        <v>1338</v>
      </c>
      <c r="H235" s="476" t="s">
        <v>288</v>
      </c>
      <c r="I235" s="476">
        <v>1</v>
      </c>
    </row>
    <row r="236" spans="1:9" s="118" customFormat="1" ht="25" x14ac:dyDescent="0.25">
      <c r="A236" s="464"/>
      <c r="B236" s="463" t="s">
        <v>1280</v>
      </c>
      <c r="C236" s="124" t="s">
        <v>1281</v>
      </c>
      <c r="D236" s="125" t="s">
        <v>1282</v>
      </c>
      <c r="E236" s="124" t="s">
        <v>1283</v>
      </c>
      <c r="F236" s="125" t="s">
        <v>1284</v>
      </c>
      <c r="G236" s="478" t="s">
        <v>1338</v>
      </c>
      <c r="H236" s="476" t="s">
        <v>288</v>
      </c>
      <c r="I236" s="476">
        <v>1</v>
      </c>
    </row>
    <row r="237" spans="1:9" s="118" customFormat="1" ht="25" x14ac:dyDescent="0.25">
      <c r="A237" s="464"/>
      <c r="B237" s="463" t="s">
        <v>1285</v>
      </c>
      <c r="C237" s="124" t="s">
        <v>1286</v>
      </c>
      <c r="D237" s="125" t="s">
        <v>1287</v>
      </c>
      <c r="E237" s="124" t="s">
        <v>1288</v>
      </c>
      <c r="F237" s="125" t="s">
        <v>1289</v>
      </c>
      <c r="G237" s="478">
        <v>12</v>
      </c>
      <c r="H237" s="476" t="s">
        <v>288</v>
      </c>
      <c r="I237" s="476">
        <v>1</v>
      </c>
    </row>
    <row r="238" spans="1:9" s="118" customFormat="1" ht="25" x14ac:dyDescent="0.25">
      <c r="A238" s="464"/>
      <c r="B238" s="463" t="s">
        <v>1290</v>
      </c>
      <c r="C238" s="124" t="s">
        <v>1291</v>
      </c>
      <c r="D238" s="125" t="s">
        <v>1292</v>
      </c>
      <c r="E238" s="124" t="s">
        <v>1293</v>
      </c>
      <c r="F238" s="125" t="s">
        <v>1294</v>
      </c>
      <c r="G238" s="478">
        <v>12</v>
      </c>
      <c r="H238" s="476" t="s">
        <v>288</v>
      </c>
      <c r="I238" s="476">
        <v>2</v>
      </c>
    </row>
    <row r="239" spans="1:9" s="118" customFormat="1" x14ac:dyDescent="0.25">
      <c r="A239" s="464"/>
      <c r="B239" s="463" t="s">
        <v>1295</v>
      </c>
      <c r="C239" s="124" t="s">
        <v>1296</v>
      </c>
      <c r="D239" s="125" t="s">
        <v>1297</v>
      </c>
      <c r="E239" s="124" t="s">
        <v>1298</v>
      </c>
      <c r="F239" s="125" t="s">
        <v>1299</v>
      </c>
      <c r="G239" s="478">
        <v>12</v>
      </c>
      <c r="H239" s="476" t="s">
        <v>288</v>
      </c>
      <c r="I239" s="476">
        <v>2</v>
      </c>
    </row>
    <row r="240" spans="1:9" s="118" customFormat="1" ht="37.5" x14ac:dyDescent="0.25">
      <c r="A240" s="464"/>
      <c r="B240" s="463" t="s">
        <v>1300</v>
      </c>
      <c r="C240" s="121" t="s">
        <v>1301</v>
      </c>
      <c r="D240" s="125" t="s">
        <v>1302</v>
      </c>
      <c r="E240" s="121" t="s">
        <v>1303</v>
      </c>
      <c r="F240" s="125" t="s">
        <v>1214</v>
      </c>
      <c r="G240" s="478">
        <v>12</v>
      </c>
      <c r="H240" s="476" t="s">
        <v>288</v>
      </c>
      <c r="I240" s="476">
        <v>1</v>
      </c>
    </row>
    <row r="241" spans="1:9" s="118" customFormat="1" ht="37.5" x14ac:dyDescent="0.25">
      <c r="A241" s="464"/>
      <c r="B241" s="463" t="s">
        <v>1304</v>
      </c>
      <c r="C241" s="124" t="s">
        <v>1305</v>
      </c>
      <c r="D241" s="125" t="s">
        <v>1306</v>
      </c>
      <c r="E241" s="124" t="s">
        <v>1307</v>
      </c>
      <c r="F241" s="125" t="s">
        <v>1308</v>
      </c>
      <c r="G241" s="478">
        <v>12</v>
      </c>
      <c r="H241" s="476" t="s">
        <v>288</v>
      </c>
      <c r="I241" s="476">
        <v>1</v>
      </c>
    </row>
    <row r="242" spans="1:9" s="118" customFormat="1" ht="62.5" x14ac:dyDescent="0.25">
      <c r="A242" s="464"/>
      <c r="B242" s="463" t="s">
        <v>1309</v>
      </c>
      <c r="C242" s="121" t="s">
        <v>1310</v>
      </c>
      <c r="D242" s="125" t="s">
        <v>1311</v>
      </c>
      <c r="E242" s="121" t="s">
        <v>1312</v>
      </c>
      <c r="F242" s="125" t="s">
        <v>1313</v>
      </c>
      <c r="G242" s="478" t="s">
        <v>1338</v>
      </c>
      <c r="H242" s="476" t="s">
        <v>288</v>
      </c>
      <c r="I242" s="476">
        <v>8</v>
      </c>
    </row>
    <row r="243" spans="1:9" s="118" customFormat="1" ht="50" x14ac:dyDescent="0.25">
      <c r="A243" s="464"/>
      <c r="B243" s="463" t="s">
        <v>1314</v>
      </c>
      <c r="C243" s="124" t="s">
        <v>1315</v>
      </c>
      <c r="D243" s="125" t="s">
        <v>1316</v>
      </c>
      <c r="E243" s="124" t="s">
        <v>1317</v>
      </c>
      <c r="F243" s="125" t="s">
        <v>1318</v>
      </c>
      <c r="G243" s="478" t="s">
        <v>1338</v>
      </c>
      <c r="H243" s="476" t="s">
        <v>288</v>
      </c>
      <c r="I243" s="476">
        <v>2</v>
      </c>
    </row>
    <row r="244" spans="1:9" s="118" customFormat="1" ht="64.5" x14ac:dyDescent="0.25">
      <c r="A244" s="464"/>
      <c r="B244" s="463" t="s">
        <v>1319</v>
      </c>
      <c r="C244" s="124" t="s">
        <v>1320</v>
      </c>
      <c r="D244" s="125" t="s">
        <v>1321</v>
      </c>
      <c r="E244" s="124" t="s">
        <v>1322</v>
      </c>
      <c r="F244" s="125" t="s">
        <v>1323</v>
      </c>
      <c r="G244" s="478">
        <v>12</v>
      </c>
      <c r="H244" s="476" t="s">
        <v>288</v>
      </c>
      <c r="I244" s="476">
        <v>2</v>
      </c>
    </row>
    <row r="245" spans="1:9" s="118" customFormat="1" ht="50" x14ac:dyDescent="0.25">
      <c r="A245" s="465"/>
      <c r="B245" s="463" t="s">
        <v>1324</v>
      </c>
      <c r="C245" s="124" t="s">
        <v>1325</v>
      </c>
      <c r="D245" s="125" t="s">
        <v>1326</v>
      </c>
      <c r="E245" s="124" t="s">
        <v>1327</v>
      </c>
      <c r="F245" s="125" t="s">
        <v>1328</v>
      </c>
      <c r="G245" s="478">
        <v>12</v>
      </c>
      <c r="H245" s="476" t="s">
        <v>288</v>
      </c>
      <c r="I245" s="476">
        <v>1</v>
      </c>
    </row>
    <row r="246" spans="1:9" x14ac:dyDescent="0.25">
      <c r="I246" s="469"/>
    </row>
  </sheetData>
  <autoFilter ref="A2:I245" xr:uid="{00000000-0001-0000-0100-000000000000}"/>
  <mergeCells count="2">
    <mergeCell ref="A3:A202"/>
    <mergeCell ref="A203:A245"/>
  </mergeCells>
  <pageMargins left="0.7" right="0.7" top="0.78740157499999996" bottom="0.78740157499999996" header="0.3" footer="0.3"/>
  <pageSetup paperSize="8" scale="60"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T284"/>
  <sheetViews>
    <sheetView view="pageLayout" topLeftCell="A250" zoomScale="110" zoomScaleNormal="100" zoomScalePageLayoutView="110" workbookViewId="0">
      <selection activeCell="A264" sqref="A264:I264"/>
    </sheetView>
  </sheetViews>
  <sheetFormatPr defaultColWidth="9.26953125" defaultRowHeight="14.5" x14ac:dyDescent="0.35"/>
  <cols>
    <col min="1" max="1" width="5.7265625" style="13" customWidth="1"/>
    <col min="2" max="2" width="27.7265625" customWidth="1"/>
    <col min="3" max="3" width="28" customWidth="1"/>
    <col min="4" max="4" width="39.81640625" customWidth="1"/>
    <col min="5" max="5" width="36" style="8" customWidth="1"/>
    <col min="6" max="6" width="13.7265625" style="8" customWidth="1"/>
    <col min="7" max="7" width="11.81640625" style="8" customWidth="1"/>
    <col min="8" max="8" width="18.7265625" style="11" customWidth="1"/>
    <col min="9" max="9" width="20.7265625" style="11" customWidth="1"/>
  </cols>
  <sheetData>
    <row r="1" spans="1:9" ht="15.5" x14ac:dyDescent="0.35">
      <c r="A1" s="371" t="s">
        <v>269</v>
      </c>
      <c r="B1" s="371"/>
      <c r="C1" s="50"/>
      <c r="D1" s="50"/>
      <c r="E1" s="53"/>
      <c r="F1" s="53"/>
      <c r="G1" s="53"/>
      <c r="H1" s="365" t="s">
        <v>41</v>
      </c>
      <c r="I1" s="365"/>
    </row>
    <row r="2" spans="1:9" ht="15.5" x14ac:dyDescent="0.35">
      <c r="A2" s="48"/>
      <c r="B2" s="366" t="s">
        <v>42</v>
      </c>
      <c r="C2" s="361"/>
      <c r="D2" s="113">
        <f>Запрошення!C5</f>
        <v>91186906</v>
      </c>
      <c r="E2" s="367"/>
      <c r="F2" s="367"/>
      <c r="G2" s="367"/>
      <c r="H2" s="367"/>
      <c r="I2" s="49"/>
    </row>
    <row r="3" spans="1:9" ht="14.5" customHeight="1" x14ac:dyDescent="0.35">
      <c r="A3" s="48"/>
      <c r="B3" s="366" t="s">
        <v>255</v>
      </c>
      <c r="C3" s="368"/>
      <c r="D3" s="24"/>
      <c r="E3" s="51"/>
      <c r="F3" s="51"/>
      <c r="G3" s="51"/>
      <c r="H3" s="49"/>
      <c r="I3" s="49"/>
    </row>
    <row r="4" spans="1:9" ht="51.65" customHeight="1" x14ac:dyDescent="0.35">
      <c r="A4" s="492" t="s">
        <v>256</v>
      </c>
      <c r="B4" s="492"/>
      <c r="C4" s="492"/>
      <c r="D4" s="492"/>
      <c r="E4" s="492"/>
      <c r="F4" s="492"/>
      <c r="G4" s="492"/>
      <c r="H4" s="492"/>
      <c r="I4" s="370"/>
    </row>
    <row r="5" spans="1:9" x14ac:dyDescent="0.35">
      <c r="A5" s="498" t="s">
        <v>236</v>
      </c>
      <c r="B5" s="498"/>
      <c r="C5" s="498"/>
      <c r="D5" s="498"/>
      <c r="E5" s="498"/>
      <c r="F5" s="498"/>
      <c r="G5" s="498"/>
      <c r="H5" s="498"/>
      <c r="I5" s="498"/>
    </row>
    <row r="6" spans="1:9" ht="39.5" thickBot="1" x14ac:dyDescent="0.4">
      <c r="A6" s="493" t="s">
        <v>43</v>
      </c>
      <c r="B6" s="494" t="s">
        <v>137</v>
      </c>
      <c r="C6" s="495" t="s">
        <v>158</v>
      </c>
      <c r="D6" s="495" t="s">
        <v>159</v>
      </c>
      <c r="E6" s="495" t="s">
        <v>160</v>
      </c>
      <c r="F6" s="495" t="s">
        <v>163</v>
      </c>
      <c r="G6" s="495" t="s">
        <v>162</v>
      </c>
      <c r="H6" s="496" t="s">
        <v>1333</v>
      </c>
      <c r="I6" s="497" t="s">
        <v>1334</v>
      </c>
    </row>
    <row r="7" spans="1:9" s="15" customFormat="1" ht="15" thickBot="1" x14ac:dyDescent="0.4">
      <c r="A7" s="373" t="s">
        <v>44</v>
      </c>
      <c r="B7" s="374"/>
      <c r="C7" s="374"/>
      <c r="D7" s="374"/>
      <c r="E7" s="374"/>
      <c r="F7" s="374"/>
      <c r="G7" s="374"/>
      <c r="H7" s="374"/>
      <c r="I7" s="375"/>
    </row>
    <row r="8" spans="1:9" s="15" customFormat="1" ht="29" x14ac:dyDescent="0.35">
      <c r="A8" s="136" t="s">
        <v>39</v>
      </c>
      <c r="B8" s="138" t="str">
        <f>'Додаток 1_Специфікація'!D3</f>
        <v>Фланець сталевий плоский приварний</v>
      </c>
      <c r="C8" s="138" t="str">
        <f>'Додаток 1_Специфікація'!C3</f>
        <v>Welded lat steel flange</v>
      </c>
      <c r="D8" s="140"/>
      <c r="E8" s="140"/>
      <c r="F8" s="139" t="str">
        <f>'Додаток 1_Специфікація'!H3</f>
        <v>шт./pcs</v>
      </c>
      <c r="G8" s="139">
        <f>'Додаток 1_Специфікація'!I3</f>
        <v>2</v>
      </c>
      <c r="H8" s="148"/>
      <c r="I8" s="143">
        <f>H8*G8</f>
        <v>0</v>
      </c>
    </row>
    <row r="9" spans="1:9" s="15" customFormat="1" ht="29" x14ac:dyDescent="0.35">
      <c r="A9" s="92" t="s">
        <v>40</v>
      </c>
      <c r="B9" s="138" t="str">
        <f>'Додаток 1_Специфікація'!D4</f>
        <v>Фланець сталевий плоский приварний</v>
      </c>
      <c r="C9" s="138" t="str">
        <f>'Додаток 1_Специфікація'!C4</f>
        <v>Welded lat steel flange</v>
      </c>
      <c r="D9" s="141"/>
      <c r="E9" s="141"/>
      <c r="F9" s="139" t="str">
        <f>'Додаток 1_Специфікація'!H4</f>
        <v>шт./pcs</v>
      </c>
      <c r="G9" s="139">
        <f>'Додаток 1_Специфікація'!I4</f>
        <v>6</v>
      </c>
      <c r="H9" s="149"/>
      <c r="I9" s="144">
        <f t="shared" ref="I9:I72" si="0">H9*G9</f>
        <v>0</v>
      </c>
    </row>
    <row r="10" spans="1:9" s="15" customFormat="1" ht="29" x14ac:dyDescent="0.35">
      <c r="A10" s="92" t="s">
        <v>189</v>
      </c>
      <c r="B10" s="138" t="str">
        <f>'Додаток 1_Специфікація'!D5</f>
        <v>Фланець сталевий плоский приварний</v>
      </c>
      <c r="C10" s="138" t="str">
        <f>'Додаток 1_Специфікація'!C5</f>
        <v>Welded lat steel flange</v>
      </c>
      <c r="D10" s="141"/>
      <c r="E10" s="141"/>
      <c r="F10" s="139" t="str">
        <f>'Додаток 1_Специфікація'!H5</f>
        <v>шт./pcs</v>
      </c>
      <c r="G10" s="139">
        <f>'Додаток 1_Специфікація'!I5</f>
        <v>6</v>
      </c>
      <c r="H10" s="149"/>
      <c r="I10" s="144">
        <f t="shared" si="0"/>
        <v>0</v>
      </c>
    </row>
    <row r="11" spans="1:9" s="15" customFormat="1" x14ac:dyDescent="0.35">
      <c r="A11" s="92" t="s">
        <v>190</v>
      </c>
      <c r="B11" s="138" t="str">
        <f>'Додаток 1_Специфікація'!D6</f>
        <v>Фланець сталевий приварний</v>
      </c>
      <c r="C11" s="138" t="str">
        <f>'Додаток 1_Специфікація'!C6</f>
        <v>Welded steel flange</v>
      </c>
      <c r="D11" s="141"/>
      <c r="E11" s="141"/>
      <c r="F11" s="139" t="str">
        <f>'Додаток 1_Специфікація'!H6</f>
        <v>шт./pcs</v>
      </c>
      <c r="G11" s="139">
        <f>'Додаток 1_Специфікація'!I6</f>
        <v>37</v>
      </c>
      <c r="H11" s="149"/>
      <c r="I11" s="144">
        <f t="shared" si="0"/>
        <v>0</v>
      </c>
    </row>
    <row r="12" spans="1:9" s="15" customFormat="1" ht="29" x14ac:dyDescent="0.35">
      <c r="A12" s="92" t="s">
        <v>191</v>
      </c>
      <c r="B12" s="138" t="str">
        <f>'Додаток 1_Специфікація'!D7</f>
        <v>Фланець ізолюючий в комплекті</v>
      </c>
      <c r="C12" s="138" t="str">
        <f>'Додаток 1_Специфікація'!C7</f>
        <v>Insulating flange set</v>
      </c>
      <c r="D12" s="141"/>
      <c r="E12" s="141"/>
      <c r="F12" s="139" t="str">
        <f>'Додаток 1_Специфікація'!H7</f>
        <v>шт./pcs</v>
      </c>
      <c r="G12" s="139">
        <f>'Додаток 1_Специфікація'!I7</f>
        <v>1</v>
      </c>
      <c r="H12" s="149"/>
      <c r="I12" s="144">
        <f t="shared" si="0"/>
        <v>0</v>
      </c>
    </row>
    <row r="13" spans="1:9" s="15" customFormat="1" ht="29" x14ac:dyDescent="0.35">
      <c r="A13" s="92" t="s">
        <v>192</v>
      </c>
      <c r="B13" s="138" t="str">
        <f>'Додаток 1_Специфікація'!D8</f>
        <v>Фланець сталевий плоский приварний</v>
      </c>
      <c r="C13" s="138" t="str">
        <f>'Додаток 1_Специфікація'!C8</f>
        <v>Welded lat steel flange</v>
      </c>
      <c r="D13" s="141"/>
      <c r="E13" s="141"/>
      <c r="F13" s="139" t="str">
        <f>'Додаток 1_Специфікація'!H8</f>
        <v>шт./pcs</v>
      </c>
      <c r="G13" s="139">
        <f>'Додаток 1_Специфікація'!I8</f>
        <v>11</v>
      </c>
      <c r="H13" s="149"/>
      <c r="I13" s="144">
        <f t="shared" si="0"/>
        <v>0</v>
      </c>
    </row>
    <row r="14" spans="1:9" s="15" customFormat="1" ht="29" x14ac:dyDescent="0.35">
      <c r="A14" s="92" t="s">
        <v>193</v>
      </c>
      <c r="B14" s="138" t="str">
        <f>'Додаток 1_Специфікація'!D9</f>
        <v>Фланець сталевий плоский приварний</v>
      </c>
      <c r="C14" s="138" t="str">
        <f>'Додаток 1_Специфікація'!C9</f>
        <v>Welded lat steel flange</v>
      </c>
      <c r="D14" s="141"/>
      <c r="E14" s="141"/>
      <c r="F14" s="139" t="str">
        <f>'Додаток 1_Специфікація'!H9</f>
        <v>шт./pcs</v>
      </c>
      <c r="G14" s="139">
        <f>'Додаток 1_Специфікація'!I9</f>
        <v>30</v>
      </c>
      <c r="H14" s="149"/>
      <c r="I14" s="144">
        <f t="shared" si="0"/>
        <v>0</v>
      </c>
    </row>
    <row r="15" spans="1:9" s="15" customFormat="1" ht="29" x14ac:dyDescent="0.35">
      <c r="A15" s="92" t="s">
        <v>194</v>
      </c>
      <c r="B15" s="138" t="str">
        <f>'Додаток 1_Специфікація'!D10</f>
        <v>Фланець із нержавіючої сталі плоский приварний</v>
      </c>
      <c r="C15" s="138" t="str">
        <f>'Додаток 1_Специфікація'!C10</f>
        <v xml:space="preserve"> Welded flat stainless steel flange</v>
      </c>
      <c r="D15" s="141"/>
      <c r="E15" s="141"/>
      <c r="F15" s="139" t="str">
        <f>'Додаток 1_Специфікація'!H10</f>
        <v>шт./pcs</v>
      </c>
      <c r="G15" s="139">
        <f>'Додаток 1_Специфікація'!I10</f>
        <v>3</v>
      </c>
      <c r="H15" s="149"/>
      <c r="I15" s="144">
        <f t="shared" si="0"/>
        <v>0</v>
      </c>
    </row>
    <row r="16" spans="1:9" s="15" customFormat="1" x14ac:dyDescent="0.35">
      <c r="A16" s="92" t="s">
        <v>195</v>
      </c>
      <c r="B16" s="138" t="str">
        <f>'Додаток 1_Специфікація'!D11</f>
        <v>Відвід</v>
      </c>
      <c r="C16" s="138" t="str">
        <f>'Додаток 1_Специфікація'!C11</f>
        <v>Pipe bend</v>
      </c>
      <c r="D16" s="141"/>
      <c r="E16" s="141"/>
      <c r="F16" s="139" t="str">
        <f>'Додаток 1_Специфікація'!H11</f>
        <v>шт./pcs</v>
      </c>
      <c r="G16" s="139">
        <f>'Додаток 1_Специфікація'!I11</f>
        <v>9</v>
      </c>
      <c r="H16" s="149"/>
      <c r="I16" s="144">
        <f t="shared" si="0"/>
        <v>0</v>
      </c>
    </row>
    <row r="17" spans="1:9" s="15" customFormat="1" x14ac:dyDescent="0.35">
      <c r="A17" s="92" t="s">
        <v>196</v>
      </c>
      <c r="B17" s="138" t="str">
        <f>'Додаток 1_Специфікація'!D12</f>
        <v>Відвід</v>
      </c>
      <c r="C17" s="138" t="str">
        <f>'Додаток 1_Специфікація'!C12</f>
        <v>Pipe bend</v>
      </c>
      <c r="D17" s="141"/>
      <c r="E17" s="141"/>
      <c r="F17" s="139" t="str">
        <f>'Додаток 1_Специфікація'!H12</f>
        <v>шт./pcs</v>
      </c>
      <c r="G17" s="139">
        <f>'Додаток 1_Специфікація'!I12</f>
        <v>3</v>
      </c>
      <c r="H17" s="149"/>
      <c r="I17" s="144">
        <f t="shared" si="0"/>
        <v>0</v>
      </c>
    </row>
    <row r="18" spans="1:9" s="15" customFormat="1" x14ac:dyDescent="0.35">
      <c r="A18" s="92" t="s">
        <v>316</v>
      </c>
      <c r="B18" s="138" t="str">
        <f>'Додаток 1_Специфікація'!D13</f>
        <v>Відвід</v>
      </c>
      <c r="C18" s="138" t="str">
        <f>'Додаток 1_Специфікація'!C13</f>
        <v>Pipe bend</v>
      </c>
      <c r="D18" s="141"/>
      <c r="E18" s="141"/>
      <c r="F18" s="139" t="str">
        <f>'Додаток 1_Специфікація'!H13</f>
        <v>шт./pcs</v>
      </c>
      <c r="G18" s="139">
        <f>'Додаток 1_Специфікація'!I13</f>
        <v>3</v>
      </c>
      <c r="H18" s="149"/>
      <c r="I18" s="144">
        <f t="shared" si="0"/>
        <v>0</v>
      </c>
    </row>
    <row r="19" spans="1:9" s="15" customFormat="1" x14ac:dyDescent="0.35">
      <c r="A19" s="92" t="s">
        <v>319</v>
      </c>
      <c r="B19" s="138" t="str">
        <f>'Додаток 1_Специфікація'!D14</f>
        <v>Відвід</v>
      </c>
      <c r="C19" s="138" t="str">
        <f>'Додаток 1_Специфікація'!C14</f>
        <v>Pipe bend</v>
      </c>
      <c r="D19" s="141"/>
      <c r="E19" s="141"/>
      <c r="F19" s="139" t="str">
        <f>'Додаток 1_Специфікація'!H14</f>
        <v>шт./pcs</v>
      </c>
      <c r="G19" s="139">
        <f>'Додаток 1_Специфікація'!I14</f>
        <v>10</v>
      </c>
      <c r="H19" s="149"/>
      <c r="I19" s="144">
        <f t="shared" si="0"/>
        <v>0</v>
      </c>
    </row>
    <row r="20" spans="1:9" s="15" customFormat="1" x14ac:dyDescent="0.35">
      <c r="A20" s="92" t="s">
        <v>322</v>
      </c>
      <c r="B20" s="138" t="str">
        <f>'Додаток 1_Специфікація'!D15</f>
        <v>Відвід</v>
      </c>
      <c r="C20" s="138" t="str">
        <f>'Додаток 1_Специфікація'!C15</f>
        <v>Pipe bend</v>
      </c>
      <c r="D20" s="141"/>
      <c r="E20" s="141"/>
      <c r="F20" s="139" t="str">
        <f>'Додаток 1_Специфікація'!H15</f>
        <v>шт./pcs</v>
      </c>
      <c r="G20" s="139">
        <f>'Додаток 1_Специфікація'!I15</f>
        <v>2</v>
      </c>
      <c r="H20" s="149"/>
      <c r="I20" s="144">
        <f t="shared" si="0"/>
        <v>0</v>
      </c>
    </row>
    <row r="21" spans="1:9" s="15" customFormat="1" x14ac:dyDescent="0.35">
      <c r="A21" s="92" t="s">
        <v>325</v>
      </c>
      <c r="B21" s="138" t="str">
        <f>'Додаток 1_Специфікація'!D16</f>
        <v>Відвід</v>
      </c>
      <c r="C21" s="138" t="str">
        <f>'Додаток 1_Специфікація'!C16</f>
        <v>Pipe bend</v>
      </c>
      <c r="D21" s="141"/>
      <c r="E21" s="141"/>
      <c r="F21" s="139" t="str">
        <f>'Додаток 1_Специфікація'!H16</f>
        <v>шт./pcs</v>
      </c>
      <c r="G21" s="139">
        <f>'Додаток 1_Специфікація'!I16</f>
        <v>27</v>
      </c>
      <c r="H21" s="149"/>
      <c r="I21" s="144">
        <f t="shared" si="0"/>
        <v>0</v>
      </c>
    </row>
    <row r="22" spans="1:9" s="15" customFormat="1" ht="29" x14ac:dyDescent="0.35">
      <c r="A22" s="92" t="s">
        <v>328</v>
      </c>
      <c r="B22" s="138" t="str">
        <f>'Додаток 1_Специфікація'!D17</f>
        <v>Коліно гнуте для теплоізольованих труб</v>
      </c>
      <c r="C22" s="138" t="str">
        <f>'Додаток 1_Специфікація'!C17</f>
        <v>Bent elbow for thermally insulated pipes</v>
      </c>
      <c r="D22" s="141"/>
      <c r="E22" s="141"/>
      <c r="F22" s="139" t="str">
        <f>'Додаток 1_Специфікація'!H17</f>
        <v>шт./pcs</v>
      </c>
      <c r="G22" s="139">
        <f>'Додаток 1_Специфікація'!I17</f>
        <v>18</v>
      </c>
      <c r="H22" s="149"/>
      <c r="I22" s="144">
        <f t="shared" si="0"/>
        <v>0</v>
      </c>
    </row>
    <row r="23" spans="1:9" s="15" customFormat="1" x14ac:dyDescent="0.35">
      <c r="A23" s="92" t="s">
        <v>333</v>
      </c>
      <c r="B23" s="138" t="str">
        <f>'Додаток 1_Специфікація'!D18</f>
        <v>Відвід із нержавіючої сталі 90°</v>
      </c>
      <c r="C23" s="138" t="str">
        <f>'Додаток 1_Специфікація'!C18</f>
        <v xml:space="preserve">Stainless steel elbow 90° </v>
      </c>
      <c r="D23" s="141"/>
      <c r="E23" s="141"/>
      <c r="F23" s="139" t="str">
        <f>'Додаток 1_Специфікація'!H18</f>
        <v>шт./pcs</v>
      </c>
      <c r="G23" s="139">
        <f>'Додаток 1_Специфікація'!I18</f>
        <v>1</v>
      </c>
      <c r="H23" s="149"/>
      <c r="I23" s="144">
        <f t="shared" si="0"/>
        <v>0</v>
      </c>
    </row>
    <row r="24" spans="1:9" s="15" customFormat="1" x14ac:dyDescent="0.35">
      <c r="A24" s="92" t="s">
        <v>338</v>
      </c>
      <c r="B24" s="138" t="str">
        <f>'Додаток 1_Специфікація'!D19</f>
        <v>Відвід із нержавіючої сталі 45°</v>
      </c>
      <c r="C24" s="138" t="str">
        <f>'Додаток 1_Специфікація'!C19</f>
        <v xml:space="preserve">Stainless steel elbow 45° </v>
      </c>
      <c r="D24" s="141"/>
      <c r="E24" s="141"/>
      <c r="F24" s="139" t="str">
        <f>'Додаток 1_Специфікація'!H19</f>
        <v>шт./pcs</v>
      </c>
      <c r="G24" s="139">
        <f>'Додаток 1_Специфікація'!I19</f>
        <v>1</v>
      </c>
      <c r="H24" s="149"/>
      <c r="I24" s="144">
        <f t="shared" si="0"/>
        <v>0</v>
      </c>
    </row>
    <row r="25" spans="1:9" s="15" customFormat="1" x14ac:dyDescent="0.35">
      <c r="A25" s="92" t="s">
        <v>343</v>
      </c>
      <c r="B25" s="138" t="str">
        <f>'Додаток 1_Специфікація'!D20</f>
        <v>Перехід сталевий</v>
      </c>
      <c r="C25" s="138" t="str">
        <f>'Додаток 1_Специфікація'!C20</f>
        <v xml:space="preserve"> Steel reducer</v>
      </c>
      <c r="D25" s="141"/>
      <c r="E25" s="141"/>
      <c r="F25" s="139" t="str">
        <f>'Додаток 1_Специфікація'!H20</f>
        <v>шт./pcs</v>
      </c>
      <c r="G25" s="139">
        <f>'Додаток 1_Специфікація'!I20</f>
        <v>7</v>
      </c>
      <c r="H25" s="149"/>
      <c r="I25" s="144">
        <f t="shared" si="0"/>
        <v>0</v>
      </c>
    </row>
    <row r="26" spans="1:9" s="15" customFormat="1" x14ac:dyDescent="0.35">
      <c r="A26" s="92" t="s">
        <v>348</v>
      </c>
      <c r="B26" s="138" t="str">
        <f>'Додаток 1_Специфікація'!D21</f>
        <v>Перехід сталевий</v>
      </c>
      <c r="C26" s="138" t="str">
        <f>'Додаток 1_Специфікація'!C21</f>
        <v xml:space="preserve"> Steel reducer</v>
      </c>
      <c r="D26" s="141"/>
      <c r="E26" s="141"/>
      <c r="F26" s="139" t="str">
        <f>'Додаток 1_Специфікація'!H21</f>
        <v>шт./pcs</v>
      </c>
      <c r="G26" s="139">
        <f>'Додаток 1_Специфікація'!I21</f>
        <v>2</v>
      </c>
      <c r="H26" s="149"/>
      <c r="I26" s="144">
        <f t="shared" si="0"/>
        <v>0</v>
      </c>
    </row>
    <row r="27" spans="1:9" s="15" customFormat="1" x14ac:dyDescent="0.35">
      <c r="A27" s="92" t="s">
        <v>351</v>
      </c>
      <c r="B27" s="138" t="str">
        <f>'Додаток 1_Специфікація'!D22</f>
        <v>Перехід сталевий</v>
      </c>
      <c r="C27" s="138" t="str">
        <f>'Додаток 1_Специфікація'!C22</f>
        <v xml:space="preserve"> Steel reducer</v>
      </c>
      <c r="D27" s="141"/>
      <c r="E27" s="141"/>
      <c r="F27" s="139" t="str">
        <f>'Додаток 1_Специфікація'!H22</f>
        <v>шт./pcs</v>
      </c>
      <c r="G27" s="139">
        <f>'Додаток 1_Специфікація'!I22</f>
        <v>6</v>
      </c>
      <c r="H27" s="149"/>
      <c r="I27" s="144">
        <f t="shared" si="0"/>
        <v>0</v>
      </c>
    </row>
    <row r="28" spans="1:9" s="15" customFormat="1" x14ac:dyDescent="0.35">
      <c r="A28" s="92" t="s">
        <v>354</v>
      </c>
      <c r="B28" s="138" t="str">
        <f>'Додаток 1_Специфікація'!D23</f>
        <v>Перехід сталевий</v>
      </c>
      <c r="C28" s="138" t="str">
        <f>'Додаток 1_Специфікація'!C23</f>
        <v xml:space="preserve"> Steel reducer</v>
      </c>
      <c r="D28" s="141"/>
      <c r="E28" s="141"/>
      <c r="F28" s="139" t="str">
        <f>'Додаток 1_Специфікація'!H23</f>
        <v>шт./pcs</v>
      </c>
      <c r="G28" s="139">
        <f>'Додаток 1_Специфікація'!I23</f>
        <v>10</v>
      </c>
      <c r="H28" s="149"/>
      <c r="I28" s="144">
        <f t="shared" si="0"/>
        <v>0</v>
      </c>
    </row>
    <row r="29" spans="1:9" s="15" customFormat="1" ht="58" x14ac:dyDescent="0.35">
      <c r="A29" s="92" t="s">
        <v>357</v>
      </c>
      <c r="B29" s="138" t="str">
        <f>'Додаток 1_Специфікація'!D24</f>
        <v>Штуцер з труб сталевих водогазопровідних звичайних неоцинкованих з зовнішнім різьбленням</v>
      </c>
      <c r="C29" s="138" t="str">
        <f>'Додаток 1_Специфікація'!C24</f>
        <v>Steel pipe nipple for water and gas pipelines, non-galvanized, with external thread</v>
      </c>
      <c r="D29" s="141"/>
      <c r="E29" s="141"/>
      <c r="F29" s="139" t="str">
        <f>'Додаток 1_Специфікація'!H24</f>
        <v>шт./pcs</v>
      </c>
      <c r="G29" s="139">
        <f>'Додаток 1_Специфікація'!I24</f>
        <v>31</v>
      </c>
      <c r="H29" s="149"/>
      <c r="I29" s="144">
        <f t="shared" si="0"/>
        <v>0</v>
      </c>
    </row>
    <row r="30" spans="1:9" s="15" customFormat="1" ht="58" x14ac:dyDescent="0.35">
      <c r="A30" s="92" t="s">
        <v>362</v>
      </c>
      <c r="B30" s="138" t="str">
        <f>'Додаток 1_Специфікація'!D25</f>
        <v>Штуцер з труб сталевих водогазопровідних звичайних неоцинкованих з зовнішнім різьбленням</v>
      </c>
      <c r="C30" s="138" t="str">
        <f>'Додаток 1_Специфікація'!C25</f>
        <v>Steel pipe nipple for water and gas pipelines, non-galvanized, with external thread</v>
      </c>
      <c r="D30" s="141"/>
      <c r="E30" s="141"/>
      <c r="F30" s="139" t="str">
        <f>'Додаток 1_Специфікація'!H25</f>
        <v>шт./pcs</v>
      </c>
      <c r="G30" s="139">
        <f>'Додаток 1_Специфікація'!I25</f>
        <v>9</v>
      </c>
      <c r="H30" s="149"/>
      <c r="I30" s="144">
        <f t="shared" si="0"/>
        <v>0</v>
      </c>
    </row>
    <row r="31" spans="1:9" s="15" customFormat="1" ht="58" x14ac:dyDescent="0.35">
      <c r="A31" s="92" t="s">
        <v>365</v>
      </c>
      <c r="B31" s="138" t="str">
        <f>'Додаток 1_Специфікація'!D26</f>
        <v>Штуцер з труб сталевих водогазопровідних звичайних неоцинкованих з зовнішнім різьбленням</v>
      </c>
      <c r="C31" s="138" t="str">
        <f>'Додаток 1_Специфікація'!C26</f>
        <v>Steel pipe nipple for water and gas pipelines, non-galvanized, with external thread</v>
      </c>
      <c r="D31" s="141"/>
      <c r="E31" s="141"/>
      <c r="F31" s="139" t="str">
        <f>'Додаток 1_Специфікація'!H26</f>
        <v>шт./pcs</v>
      </c>
      <c r="G31" s="139">
        <f>'Додаток 1_Специфікація'!I26</f>
        <v>6</v>
      </c>
      <c r="H31" s="149"/>
      <c r="I31" s="144">
        <f t="shared" si="0"/>
        <v>0</v>
      </c>
    </row>
    <row r="32" spans="1:9" s="15" customFormat="1" x14ac:dyDescent="0.35">
      <c r="A32" s="92" t="s">
        <v>368</v>
      </c>
      <c r="B32" s="138" t="str">
        <f>'Додаток 1_Специфікація'!D27</f>
        <v>Бобишка</v>
      </c>
      <c r="C32" s="138" t="str">
        <f>'Додаток 1_Специфікація'!C27</f>
        <v xml:space="preserve">Boss </v>
      </c>
      <c r="D32" s="141"/>
      <c r="E32" s="141"/>
      <c r="F32" s="139" t="str">
        <f>'Додаток 1_Специфікація'!H27</f>
        <v>шт./pcs</v>
      </c>
      <c r="G32" s="139">
        <f>'Додаток 1_Специфікація'!I27</f>
        <v>8</v>
      </c>
      <c r="H32" s="149"/>
      <c r="I32" s="144">
        <f t="shared" si="0"/>
        <v>0</v>
      </c>
    </row>
    <row r="33" spans="1:9" s="15" customFormat="1" x14ac:dyDescent="0.35">
      <c r="A33" s="92" t="s">
        <v>373</v>
      </c>
      <c r="B33" s="138" t="str">
        <f>'Додаток 1_Специфікація'!D28</f>
        <v>Трійник рівнопрохідний</v>
      </c>
      <c r="C33" s="138" t="str">
        <f>'Додаток 1_Специфікація'!C28</f>
        <v>Equal tee</v>
      </c>
      <c r="D33" s="141"/>
      <c r="E33" s="141"/>
      <c r="F33" s="139" t="str">
        <f>'Додаток 1_Специфікація'!H28</f>
        <v>шт./pcs</v>
      </c>
      <c r="G33" s="139">
        <f>'Додаток 1_Специфікація'!I28</f>
        <v>1</v>
      </c>
      <c r="H33" s="149"/>
      <c r="I33" s="144">
        <f t="shared" si="0"/>
        <v>0</v>
      </c>
    </row>
    <row r="34" spans="1:9" s="15" customFormat="1" x14ac:dyDescent="0.35">
      <c r="A34" s="92" t="s">
        <v>378</v>
      </c>
      <c r="B34" s="138" t="str">
        <f>'Додаток 1_Специфікація'!D29</f>
        <v>Трійники рівнопрохідний</v>
      </c>
      <c r="C34" s="138" t="str">
        <f>'Додаток 1_Специфікація'!C29</f>
        <v>Equal tee</v>
      </c>
      <c r="D34" s="141"/>
      <c r="E34" s="141"/>
      <c r="F34" s="139" t="str">
        <f>'Додаток 1_Специфікація'!H29</f>
        <v>шт./pcs</v>
      </c>
      <c r="G34" s="139">
        <f>'Додаток 1_Специфікація'!I29</f>
        <v>6</v>
      </c>
      <c r="H34" s="149"/>
      <c r="I34" s="144">
        <f t="shared" si="0"/>
        <v>0</v>
      </c>
    </row>
    <row r="35" spans="1:9" s="15" customFormat="1" x14ac:dyDescent="0.35">
      <c r="A35" s="92" t="s">
        <v>382</v>
      </c>
      <c r="B35" s="138" t="str">
        <f>'Додаток 1_Специфікація'!D30</f>
        <v>Американка корпус латунь</v>
      </c>
      <c r="C35" s="138" t="str">
        <f>'Додаток 1_Специфікація'!C30</f>
        <v>Brass union fitting</v>
      </c>
      <c r="D35" s="141"/>
      <c r="E35" s="141"/>
      <c r="F35" s="139" t="str">
        <f>'Додаток 1_Специфікація'!H30</f>
        <v>шт./pcs</v>
      </c>
      <c r="G35" s="139">
        <f>'Додаток 1_Специфікація'!I30</f>
        <v>4</v>
      </c>
      <c r="H35" s="149"/>
      <c r="I35" s="144">
        <f t="shared" si="0"/>
        <v>0</v>
      </c>
    </row>
    <row r="36" spans="1:9" s="15" customFormat="1" ht="29" x14ac:dyDescent="0.35">
      <c r="A36" s="92" t="s">
        <v>387</v>
      </c>
      <c r="B36" s="138" t="str">
        <f>'Додаток 1_Специфікація'!D31</f>
        <v>Труба сталева водогазопровідна</v>
      </c>
      <c r="C36" s="138" t="str">
        <f>'Додаток 1_Специфікація'!C31</f>
        <v>Steel water and gas pipe</v>
      </c>
      <c r="D36" s="141"/>
      <c r="E36" s="141"/>
      <c r="F36" s="139" t="str">
        <f>'Додаток 1_Специфікація'!H31</f>
        <v>м/m</v>
      </c>
      <c r="G36" s="139">
        <f>'Додаток 1_Специфікація'!I31</f>
        <v>10</v>
      </c>
      <c r="H36" s="149"/>
      <c r="I36" s="144">
        <f t="shared" si="0"/>
        <v>0</v>
      </c>
    </row>
    <row r="37" spans="1:9" s="15" customFormat="1" ht="29" x14ac:dyDescent="0.35">
      <c r="A37" s="92" t="s">
        <v>393</v>
      </c>
      <c r="B37" s="138" t="str">
        <f>'Додаток 1_Специфікація'!D32</f>
        <v>Труба сталева водогазопровідна</v>
      </c>
      <c r="C37" s="138" t="str">
        <f>'Додаток 1_Специфікація'!C32</f>
        <v>Steel water and gas pipe</v>
      </c>
      <c r="D37" s="141"/>
      <c r="E37" s="141"/>
      <c r="F37" s="139" t="str">
        <f>'Додаток 1_Специфікація'!H32</f>
        <v>м/m</v>
      </c>
      <c r="G37" s="139">
        <f>'Додаток 1_Специфікація'!I32</f>
        <v>3</v>
      </c>
      <c r="H37" s="149"/>
      <c r="I37" s="144">
        <f t="shared" si="0"/>
        <v>0</v>
      </c>
    </row>
    <row r="38" spans="1:9" s="15" customFormat="1" ht="29" x14ac:dyDescent="0.35">
      <c r="A38" s="92" t="s">
        <v>396</v>
      </c>
      <c r="B38" s="138" t="str">
        <f>'Додаток 1_Специфікація'!D33</f>
        <v>Труби сталеві електрозварні прямошовні із сталі</v>
      </c>
      <c r="C38" s="138" t="str">
        <f>'Додаток 1_Специфікація'!C33</f>
        <v>Longitudinally welded steel pipes</v>
      </c>
      <c r="D38" s="141"/>
      <c r="E38" s="141"/>
      <c r="F38" s="139" t="str">
        <f>'Додаток 1_Специфікація'!H33</f>
        <v>м/m</v>
      </c>
      <c r="G38" s="139">
        <f>'Додаток 1_Специфікація'!I33</f>
        <v>2</v>
      </c>
      <c r="H38" s="149"/>
      <c r="I38" s="144">
        <f t="shared" si="0"/>
        <v>0</v>
      </c>
    </row>
    <row r="39" spans="1:9" s="15" customFormat="1" ht="29" x14ac:dyDescent="0.35">
      <c r="A39" s="92" t="s">
        <v>401</v>
      </c>
      <c r="B39" s="138" t="str">
        <f>'Додаток 1_Специфікація'!D34</f>
        <v>Труби сталеві електрозварні прямошовні</v>
      </c>
      <c r="C39" s="138" t="str">
        <f>'Додаток 1_Специфікація'!C34</f>
        <v>Longitudinally welded steel pipes</v>
      </c>
      <c r="D39" s="141"/>
      <c r="E39" s="141"/>
      <c r="F39" s="139" t="str">
        <f>'Додаток 1_Специфікація'!H34</f>
        <v>м/m</v>
      </c>
      <c r="G39" s="139">
        <f>'Додаток 1_Специфікація'!I34</f>
        <v>3</v>
      </c>
      <c r="H39" s="149"/>
      <c r="I39" s="144">
        <f t="shared" si="0"/>
        <v>0</v>
      </c>
    </row>
    <row r="40" spans="1:9" s="15" customFormat="1" ht="29" x14ac:dyDescent="0.35">
      <c r="A40" s="92" t="s">
        <v>405</v>
      </c>
      <c r="B40" s="138" t="str">
        <f>'Додаток 1_Специфікація'!D35</f>
        <v>Труба сталева водогазопровідна  звичайна</v>
      </c>
      <c r="C40" s="138" t="str">
        <f>'Додаток 1_Специфікація'!C35</f>
        <v>Standard steel water and gas pipe</v>
      </c>
      <c r="D40" s="141"/>
      <c r="E40" s="141"/>
      <c r="F40" s="139" t="str">
        <f>'Додаток 1_Специфікація'!H35</f>
        <v>м/m</v>
      </c>
      <c r="G40" s="139">
        <f>'Додаток 1_Специфікація'!I35</f>
        <v>1</v>
      </c>
      <c r="H40" s="149"/>
      <c r="I40" s="144">
        <f t="shared" si="0"/>
        <v>0</v>
      </c>
    </row>
    <row r="41" spans="1:9" s="15" customFormat="1" ht="29" x14ac:dyDescent="0.35">
      <c r="A41" s="92" t="s">
        <v>410</v>
      </c>
      <c r="B41" s="138" t="str">
        <f>'Додаток 1_Специфікація'!D36</f>
        <v xml:space="preserve">Труби сталеві електрозварні прямошовні </v>
      </c>
      <c r="C41" s="138" t="str">
        <f>'Додаток 1_Специфікація'!C36</f>
        <v>Longitudinally welded steel pipes</v>
      </c>
      <c r="D41" s="141"/>
      <c r="E41" s="141"/>
      <c r="F41" s="139" t="str">
        <f>'Додаток 1_Специфікація'!H36</f>
        <v>м/m</v>
      </c>
      <c r="G41" s="139">
        <f>'Додаток 1_Специфікація'!I36</f>
        <v>4</v>
      </c>
      <c r="H41" s="149"/>
      <c r="I41" s="144">
        <f t="shared" si="0"/>
        <v>0</v>
      </c>
    </row>
    <row r="42" spans="1:9" s="15" customFormat="1" ht="29" x14ac:dyDescent="0.35">
      <c r="A42" s="92" t="s">
        <v>414</v>
      </c>
      <c r="B42" s="138" t="str">
        <f>'Додаток 1_Специфікація'!D37</f>
        <v>Труби сталеві електрозварні прямошовні</v>
      </c>
      <c r="C42" s="138" t="str">
        <f>'Додаток 1_Специфікація'!C37</f>
        <v>Longitudinally welded steel pipes</v>
      </c>
      <c r="D42" s="141"/>
      <c r="E42" s="141"/>
      <c r="F42" s="139" t="str">
        <f>'Додаток 1_Специфікація'!H37</f>
        <v>м/m</v>
      </c>
      <c r="G42" s="139">
        <f>'Додаток 1_Специфікація'!I37</f>
        <v>24</v>
      </c>
      <c r="H42" s="149"/>
      <c r="I42" s="144">
        <f t="shared" si="0"/>
        <v>0</v>
      </c>
    </row>
    <row r="43" spans="1:9" s="15" customFormat="1" ht="29" x14ac:dyDescent="0.35">
      <c r="A43" s="92" t="s">
        <v>417</v>
      </c>
      <c r="B43" s="138" t="str">
        <f>'Додаток 1_Специфікація'!D38</f>
        <v>Труби сталеві електрозварні прямошовні із сталі марки 20</v>
      </c>
      <c r="C43" s="138" t="str">
        <f>'Додаток 1_Специфікація'!C38</f>
        <v>Longitudinally welded steel pipes</v>
      </c>
      <c r="D43" s="141"/>
      <c r="E43" s="141"/>
      <c r="F43" s="139" t="str">
        <f>'Додаток 1_Специфікація'!H38</f>
        <v>м/m</v>
      </c>
      <c r="G43" s="139">
        <f>'Додаток 1_Специфікація'!I38</f>
        <v>6</v>
      </c>
      <c r="H43" s="149"/>
      <c r="I43" s="144">
        <f t="shared" si="0"/>
        <v>0</v>
      </c>
    </row>
    <row r="44" spans="1:9" s="15" customFormat="1" ht="29" x14ac:dyDescent="0.35">
      <c r="A44" s="92" t="s">
        <v>421</v>
      </c>
      <c r="B44" s="138" t="str">
        <f>'Додаток 1_Специфікація'!D39</f>
        <v>Труби сталеві електрозварні прямошовні</v>
      </c>
      <c r="C44" s="138" t="str">
        <f>'Додаток 1_Специфікація'!C39</f>
        <v>Longitudinally welded steel pipes</v>
      </c>
      <c r="D44" s="141"/>
      <c r="E44" s="141"/>
      <c r="F44" s="139" t="str">
        <f>'Додаток 1_Специфікація'!H39</f>
        <v>м/m</v>
      </c>
      <c r="G44" s="139">
        <f>'Додаток 1_Специфікація'!I39</f>
        <v>31</v>
      </c>
      <c r="H44" s="149"/>
      <c r="I44" s="144">
        <f t="shared" si="0"/>
        <v>0</v>
      </c>
    </row>
    <row r="45" spans="1:9" s="15" customFormat="1" x14ac:dyDescent="0.35">
      <c r="A45" s="92" t="s">
        <v>424</v>
      </c>
      <c r="B45" s="138" t="str">
        <f>'Додаток 1_Специфікація'!D40</f>
        <v>Труба сталева електрозварна</v>
      </c>
      <c r="C45" s="138" t="str">
        <f>'Додаток 1_Специфікація'!C40</f>
        <v>Welded steel pipe</v>
      </c>
      <c r="D45" s="141"/>
      <c r="E45" s="141"/>
      <c r="F45" s="139" t="str">
        <f>'Додаток 1_Специфікація'!H40</f>
        <v>м/m</v>
      </c>
      <c r="G45" s="139">
        <f>'Додаток 1_Специфікація'!I40</f>
        <v>5</v>
      </c>
      <c r="H45" s="149"/>
      <c r="I45" s="144">
        <f t="shared" si="0"/>
        <v>0</v>
      </c>
    </row>
    <row r="46" spans="1:9" s="15" customFormat="1" x14ac:dyDescent="0.35">
      <c r="A46" s="92" t="s">
        <v>429</v>
      </c>
      <c r="B46" s="138" t="str">
        <f>'Додаток 1_Специфікація'!D41</f>
        <v>Труба сталева електрозварна</v>
      </c>
      <c r="C46" s="138" t="str">
        <f>'Додаток 1_Специфікація'!C41</f>
        <v>Welded steel pipe</v>
      </c>
      <c r="D46" s="141"/>
      <c r="E46" s="141"/>
      <c r="F46" s="139" t="str">
        <f>'Додаток 1_Специфікація'!H41</f>
        <v>м/m</v>
      </c>
      <c r="G46" s="139">
        <f>'Додаток 1_Специфікація'!I41</f>
        <v>3</v>
      </c>
      <c r="H46" s="149"/>
      <c r="I46" s="144">
        <f t="shared" si="0"/>
        <v>0</v>
      </c>
    </row>
    <row r="47" spans="1:9" s="15" customFormat="1" x14ac:dyDescent="0.35">
      <c r="A47" s="92" t="s">
        <v>432</v>
      </c>
      <c r="B47" s="138" t="str">
        <f>'Додаток 1_Специфікація'!D42</f>
        <v>Труба із нержавіючої сталі</v>
      </c>
      <c r="C47" s="138" t="str">
        <f>'Додаток 1_Специфікація'!C42</f>
        <v>Stainless steel pipe</v>
      </c>
      <c r="D47" s="141"/>
      <c r="E47" s="141"/>
      <c r="F47" s="139" t="str">
        <f>'Додаток 1_Специфікація'!H42</f>
        <v>м/m</v>
      </c>
      <c r="G47" s="139">
        <f>'Додаток 1_Специфікація'!I42</f>
        <v>5</v>
      </c>
      <c r="H47" s="149"/>
      <c r="I47" s="144">
        <f t="shared" si="0"/>
        <v>0</v>
      </c>
    </row>
    <row r="48" spans="1:9" s="15" customFormat="1" ht="30" customHeight="1" x14ac:dyDescent="0.35">
      <c r="A48" s="92" t="s">
        <v>437</v>
      </c>
      <c r="B48" s="138" t="str">
        <f>'Додаток 1_Специфікація'!D43</f>
        <v>Труба сталева електрозварна у ізоляціїї дуже посилиного типу</v>
      </c>
      <c r="C48" s="138" t="str">
        <f>'Додаток 1_Специфікація'!C43</f>
        <v>Steel welded pipe with heavy-duty insulation</v>
      </c>
      <c r="D48" s="141"/>
      <c r="E48" s="141"/>
      <c r="F48" s="139" t="str">
        <f>'Додаток 1_Специфікація'!H43</f>
        <v>м/m</v>
      </c>
      <c r="G48" s="139">
        <f>'Додаток 1_Специфікація'!I43</f>
        <v>100</v>
      </c>
      <c r="H48" s="149"/>
      <c r="I48" s="144">
        <f t="shared" si="0"/>
        <v>0</v>
      </c>
    </row>
    <row r="49" spans="1:9" s="15" customFormat="1" ht="58" x14ac:dyDescent="0.35">
      <c r="A49" s="92" t="s">
        <v>442</v>
      </c>
      <c r="B49" s="138" t="str">
        <f>'Додаток 1_Специфікація'!D44</f>
        <v>Труби сталеві електрозварні з теплогідроізоляцією із пінополіуретану з зовнішньою оболонкою із поліетилену</v>
      </c>
      <c r="C49" s="138" t="str">
        <f>'Додаток 1_Специфікація'!C44</f>
        <v>Steel welded pipes with polyurethane foam thermal insulation and polyethylene outer shell</v>
      </c>
      <c r="D49" s="141"/>
      <c r="E49" s="141"/>
      <c r="F49" s="139" t="str">
        <f>'Додаток 1_Специфікація'!H44</f>
        <v>м/m</v>
      </c>
      <c r="G49" s="139">
        <f>'Додаток 1_Специфікація'!I44</f>
        <v>122</v>
      </c>
      <c r="H49" s="149"/>
      <c r="I49" s="144">
        <f t="shared" si="0"/>
        <v>0</v>
      </c>
    </row>
    <row r="50" spans="1:9" s="15" customFormat="1" ht="29" x14ac:dyDescent="0.35">
      <c r="A50" s="92" t="s">
        <v>447</v>
      </c>
      <c r="B50" s="138" t="str">
        <f>'Додаток 1_Специфікація'!D45</f>
        <v>Труби поліетиленові для подачі горючих газів</v>
      </c>
      <c r="C50" s="138" t="str">
        <f>'Додаток 1_Специфікація'!C45</f>
        <v>Polyethylene pipes for combustible gas supply</v>
      </c>
      <c r="D50" s="141"/>
      <c r="E50" s="141"/>
      <c r="F50" s="139" t="str">
        <f>'Додаток 1_Специфікація'!H45</f>
        <v>м/m</v>
      </c>
      <c r="G50" s="139">
        <f>'Додаток 1_Специфікація'!I45</f>
        <v>1</v>
      </c>
      <c r="H50" s="149"/>
      <c r="I50" s="144">
        <f t="shared" si="0"/>
        <v>0</v>
      </c>
    </row>
    <row r="51" spans="1:9" s="15" customFormat="1" x14ac:dyDescent="0.35">
      <c r="A51" s="92" t="s">
        <v>452</v>
      </c>
      <c r="B51" s="138" t="str">
        <f>'Додаток 1_Специфікація'!D46</f>
        <v>Труби поліетиленові</v>
      </c>
      <c r="C51" s="138" t="str">
        <f>'Додаток 1_Специфікація'!C46</f>
        <v>Polyethylene pipes</v>
      </c>
      <c r="D51" s="141"/>
      <c r="E51" s="141"/>
      <c r="F51" s="139" t="str">
        <f>'Додаток 1_Специфікація'!H46</f>
        <v>м/m</v>
      </c>
      <c r="G51" s="139">
        <f>'Додаток 1_Специфікація'!I46</f>
        <v>61</v>
      </c>
      <c r="H51" s="149"/>
      <c r="I51" s="144">
        <f t="shared" si="0"/>
        <v>0</v>
      </c>
    </row>
    <row r="52" spans="1:9" s="15" customFormat="1" x14ac:dyDescent="0.35">
      <c r="A52" s="92" t="s">
        <v>457</v>
      </c>
      <c r="B52" s="138" t="str">
        <f>'Додаток 1_Специфікація'!D47</f>
        <v>Труби поліетиленові</v>
      </c>
      <c r="C52" s="138" t="str">
        <f>'Додаток 1_Специфікація'!C47</f>
        <v xml:space="preserve">Polyethylene pipes </v>
      </c>
      <c r="D52" s="141"/>
      <c r="E52" s="141"/>
      <c r="F52" s="139" t="str">
        <f>'Додаток 1_Специфікація'!H47</f>
        <v>м/m</v>
      </c>
      <c r="G52" s="139">
        <f>'Додаток 1_Специфікація'!I47</f>
        <v>27</v>
      </c>
      <c r="H52" s="149"/>
      <c r="I52" s="144">
        <f t="shared" si="0"/>
        <v>0</v>
      </c>
    </row>
    <row r="53" spans="1:9" s="15" customFormat="1" x14ac:dyDescent="0.35">
      <c r="A53" s="92" t="s">
        <v>461</v>
      </c>
      <c r="B53" s="138" t="str">
        <f>'Додаток 1_Специфікація'!D48</f>
        <v>Комплект ізоляції стику</v>
      </c>
      <c r="C53" s="138" t="str">
        <f>'Додаток 1_Специфікація'!C48</f>
        <v>Joint insulation kit</v>
      </c>
      <c r="D53" s="141"/>
      <c r="E53" s="141"/>
      <c r="F53" s="139" t="str">
        <f>'Додаток 1_Специфікація'!H48</f>
        <v>шт./pcs</v>
      </c>
      <c r="G53" s="139">
        <f>'Додаток 1_Специфікація'!I48</f>
        <v>40</v>
      </c>
      <c r="H53" s="149"/>
      <c r="I53" s="144">
        <f t="shared" si="0"/>
        <v>0</v>
      </c>
    </row>
    <row r="54" spans="1:9" s="15" customFormat="1" x14ac:dyDescent="0.35">
      <c r="A54" s="92" t="s">
        <v>466</v>
      </c>
      <c r="B54" s="138" t="str">
        <f>'Додаток 1_Специфікація'!D49</f>
        <v>Опора ковзна</v>
      </c>
      <c r="C54" s="138" t="str">
        <f>'Додаток 1_Специфікація'!C49</f>
        <v>Sliding support</v>
      </c>
      <c r="D54" s="141"/>
      <c r="E54" s="141"/>
      <c r="F54" s="139" t="str">
        <f>'Додаток 1_Специфікація'!H49</f>
        <v>шт./pcs</v>
      </c>
      <c r="G54" s="139">
        <f>'Додаток 1_Специфікація'!I49</f>
        <v>12</v>
      </c>
      <c r="H54" s="149"/>
      <c r="I54" s="144">
        <f t="shared" si="0"/>
        <v>0</v>
      </c>
    </row>
    <row r="55" spans="1:9" s="15" customFormat="1" x14ac:dyDescent="0.35">
      <c r="A55" s="92" t="s">
        <v>471</v>
      </c>
      <c r="B55" s="138" t="str">
        <f>'Додаток 1_Специфікація'!D50</f>
        <v>Опори нерухомі</v>
      </c>
      <c r="C55" s="138" t="str">
        <f>'Додаток 1_Специфікація'!C50</f>
        <v>Fixed supports</v>
      </c>
      <c r="D55" s="141"/>
      <c r="E55" s="141"/>
      <c r="F55" s="139" t="str">
        <f>'Додаток 1_Специфікація'!H50</f>
        <v>шт./pcs</v>
      </c>
      <c r="G55" s="139">
        <f>'Додаток 1_Специфікація'!I50</f>
        <v>6</v>
      </c>
      <c r="H55" s="149"/>
      <c r="I55" s="144">
        <f t="shared" si="0"/>
        <v>0</v>
      </c>
    </row>
    <row r="56" spans="1:9" s="15" customFormat="1" ht="15.5" customHeight="1" x14ac:dyDescent="0.35">
      <c r="A56" s="92" t="s">
        <v>476</v>
      </c>
      <c r="B56" s="138" t="str">
        <f>'Додаток 1_Специфікація'!D51</f>
        <v>З'єднання ПЕ/СТ</v>
      </c>
      <c r="C56" s="138" t="str">
        <f>'Додаток 1_Специфікація'!C51</f>
        <v>PE/Steel Connection</v>
      </c>
      <c r="D56" s="141"/>
      <c r="E56" s="141"/>
      <c r="F56" s="139" t="str">
        <f>'Додаток 1_Специфікація'!H51</f>
        <v>шт./pcs</v>
      </c>
      <c r="G56" s="139">
        <f>'Додаток 1_Специфікація'!I51</f>
        <v>1</v>
      </c>
      <c r="H56" s="149"/>
      <c r="I56" s="144">
        <f t="shared" si="0"/>
        <v>0</v>
      </c>
    </row>
    <row r="57" spans="1:9" s="15" customFormat="1" x14ac:dyDescent="0.35">
      <c r="A57" s="92" t="s">
        <v>481</v>
      </c>
      <c r="B57" s="138" t="str">
        <f>'Додаток 1_Специфікація'!D52</f>
        <v>З'єднання ПЕ/СТ</v>
      </c>
      <c r="C57" s="138" t="str">
        <f>'Додаток 1_Специфікація'!C52</f>
        <v>PE/Steel Connection</v>
      </c>
      <c r="D57" s="141"/>
      <c r="E57" s="141"/>
      <c r="F57" s="139" t="str">
        <f>'Додаток 1_Специфікація'!H52</f>
        <v>шт./pcs</v>
      </c>
      <c r="G57" s="139">
        <f>'Додаток 1_Специфікація'!I52</f>
        <v>1</v>
      </c>
      <c r="H57" s="149"/>
      <c r="I57" s="144">
        <f t="shared" si="0"/>
        <v>0</v>
      </c>
    </row>
    <row r="58" spans="1:9" s="15" customFormat="1" x14ac:dyDescent="0.35">
      <c r="A58" s="92" t="s">
        <v>484</v>
      </c>
      <c r="B58" s="138" t="str">
        <f>'Додаток 1_Специфікація'!D53</f>
        <v>Муфта</v>
      </c>
      <c r="C58" s="138" t="str">
        <f>'Додаток 1_Специфікація'!C53</f>
        <v>Electrofusion coupling</v>
      </c>
      <c r="D58" s="141"/>
      <c r="E58" s="141"/>
      <c r="F58" s="139" t="str">
        <f>'Додаток 1_Специфікація'!H53</f>
        <v>шт./pcs</v>
      </c>
      <c r="G58" s="139">
        <f>'Додаток 1_Специфікація'!I53</f>
        <v>1</v>
      </c>
      <c r="H58" s="149"/>
      <c r="I58" s="144">
        <f t="shared" si="0"/>
        <v>0</v>
      </c>
    </row>
    <row r="59" spans="1:9" s="15" customFormat="1" x14ac:dyDescent="0.35">
      <c r="A59" s="92" t="s">
        <v>489</v>
      </c>
      <c r="B59" s="138" t="str">
        <f>'Додаток 1_Специфікація'!D54</f>
        <v>Муфта</v>
      </c>
      <c r="C59" s="138" t="str">
        <f>'Додаток 1_Специфікація'!C54</f>
        <v>Electrofusion coupling</v>
      </c>
      <c r="D59" s="141"/>
      <c r="E59" s="141"/>
      <c r="F59" s="139" t="str">
        <f>'Додаток 1_Специфікація'!H54</f>
        <v>шт./pcs</v>
      </c>
      <c r="G59" s="139">
        <f>'Додаток 1_Специфікація'!I54</f>
        <v>1</v>
      </c>
      <c r="H59" s="149"/>
      <c r="I59" s="144">
        <f t="shared" si="0"/>
        <v>0</v>
      </c>
    </row>
    <row r="60" spans="1:9" s="15" customFormat="1" x14ac:dyDescent="0.35">
      <c r="A60" s="92" t="s">
        <v>492</v>
      </c>
      <c r="B60" s="138" t="str">
        <f>'Додаток 1_Специфікація'!D55</f>
        <v>Коліно 90°</v>
      </c>
      <c r="C60" s="138" t="str">
        <f>'Додаток 1_Специфікація'!C55</f>
        <v>90° Electrofusion elbow</v>
      </c>
      <c r="D60" s="141"/>
      <c r="E60" s="141"/>
      <c r="F60" s="139" t="str">
        <f>'Додаток 1_Специфікація'!H55</f>
        <v>шт./pcs</v>
      </c>
      <c r="G60" s="139">
        <f>'Додаток 1_Специфікація'!I55</f>
        <v>1</v>
      </c>
      <c r="H60" s="149"/>
      <c r="I60" s="144">
        <f t="shared" si="0"/>
        <v>0</v>
      </c>
    </row>
    <row r="61" spans="1:9" s="15" customFormat="1" x14ac:dyDescent="0.35">
      <c r="A61" s="92" t="s">
        <v>497</v>
      </c>
      <c r="B61" s="138" t="str">
        <f>'Додаток 1_Специфікація'!D56</f>
        <v>Коліно 90°</v>
      </c>
      <c r="C61" s="138" t="str">
        <f>'Додаток 1_Специфікація'!C56</f>
        <v>90° Electrofusion elbow</v>
      </c>
      <c r="D61" s="141"/>
      <c r="E61" s="141"/>
      <c r="F61" s="139" t="str">
        <f>'Додаток 1_Специфікація'!H56</f>
        <v>шт./pcs</v>
      </c>
      <c r="G61" s="139">
        <f>'Додаток 1_Специфікація'!I56</f>
        <v>1</v>
      </c>
      <c r="H61" s="149"/>
      <c r="I61" s="144">
        <f t="shared" si="0"/>
        <v>0</v>
      </c>
    </row>
    <row r="62" spans="1:9" s="15" customFormat="1" x14ac:dyDescent="0.35">
      <c r="A62" s="92" t="s">
        <v>500</v>
      </c>
      <c r="B62" s="138" t="str">
        <f>'Додаток 1_Специфікація'!D57</f>
        <v>Кутник</v>
      </c>
      <c r="C62" s="138" t="str">
        <f>'Додаток 1_Специфікація'!C57</f>
        <v>Angle fitting</v>
      </c>
      <c r="D62" s="141"/>
      <c r="E62" s="141"/>
      <c r="F62" s="139" t="str">
        <f>'Додаток 1_Специфікація'!H57</f>
        <v>м/m</v>
      </c>
      <c r="G62" s="139">
        <f>'Додаток 1_Специфікація'!I57</f>
        <v>29</v>
      </c>
      <c r="H62" s="149"/>
      <c r="I62" s="144">
        <f t="shared" si="0"/>
        <v>0</v>
      </c>
    </row>
    <row r="63" spans="1:9" s="15" customFormat="1" ht="29" x14ac:dyDescent="0.35">
      <c r="A63" s="92" t="s">
        <v>505</v>
      </c>
      <c r="B63" s="138" t="str">
        <f>'Додаток 1_Специфікація'!D58</f>
        <v>Кран кульовий приварний повнопрохідний</v>
      </c>
      <c r="C63" s="138" t="str">
        <f>'Додаток 1_Специфікація'!C58</f>
        <v>Full bore welded ball valve</v>
      </c>
      <c r="D63" s="141"/>
      <c r="E63" s="141"/>
      <c r="F63" s="139" t="str">
        <f>'Додаток 1_Специфікація'!H58</f>
        <v>шт./pcs</v>
      </c>
      <c r="G63" s="139">
        <f>'Додаток 1_Специфікація'!I58</f>
        <v>1</v>
      </c>
      <c r="H63" s="149"/>
      <c r="I63" s="144">
        <f t="shared" si="0"/>
        <v>0</v>
      </c>
    </row>
    <row r="64" spans="1:9" s="15" customFormat="1" ht="29" x14ac:dyDescent="0.35">
      <c r="A64" s="92" t="s">
        <v>510</v>
      </c>
      <c r="B64" s="138" t="str">
        <f>'Додаток 1_Специфікація'!D59</f>
        <v>Кран кульовий приварний повнопрохідний</v>
      </c>
      <c r="C64" s="138" t="str">
        <f>'Додаток 1_Специфікація'!C59</f>
        <v>Full bore welded ball valve</v>
      </c>
      <c r="D64" s="141"/>
      <c r="E64" s="141"/>
      <c r="F64" s="139" t="str">
        <f>'Додаток 1_Специфікація'!H59</f>
        <v>шт./pcs</v>
      </c>
      <c r="G64" s="139">
        <f>'Додаток 1_Специфікація'!I59</f>
        <v>2</v>
      </c>
      <c r="H64" s="149"/>
      <c r="I64" s="144">
        <f t="shared" si="0"/>
        <v>0</v>
      </c>
    </row>
    <row r="65" spans="1:9" s="15" customFormat="1" ht="29" x14ac:dyDescent="0.35">
      <c r="A65" s="92" t="s">
        <v>513</v>
      </c>
      <c r="B65" s="138" t="str">
        <f>'Додаток 1_Специфікація'!D60</f>
        <v>Кран кульовий сталевий фланцевий</v>
      </c>
      <c r="C65" s="138" t="str">
        <f>'Додаток 1_Специфікація'!C60</f>
        <v>Flanged steel ball valve</v>
      </c>
      <c r="D65" s="141"/>
      <c r="E65" s="141"/>
      <c r="F65" s="139" t="str">
        <f>'Додаток 1_Специфікація'!H60</f>
        <v>шт./pcs</v>
      </c>
      <c r="G65" s="139">
        <f>'Додаток 1_Специфікація'!I60</f>
        <v>6</v>
      </c>
      <c r="H65" s="149"/>
      <c r="I65" s="144">
        <f t="shared" si="0"/>
        <v>0</v>
      </c>
    </row>
    <row r="66" spans="1:9" s="15" customFormat="1" x14ac:dyDescent="0.35">
      <c r="A66" s="92" t="s">
        <v>518</v>
      </c>
      <c r="B66" s="138" t="str">
        <f>'Додаток 1_Специфікація'!D61</f>
        <v xml:space="preserve">Кран кульовий сталевий </v>
      </c>
      <c r="C66" s="138" t="str">
        <f>'Додаток 1_Специфікація'!C61</f>
        <v>Steel ball valve</v>
      </c>
      <c r="D66" s="141"/>
      <c r="E66" s="141"/>
      <c r="F66" s="139" t="str">
        <f>'Додаток 1_Специфікація'!H61</f>
        <v>шт./pcs</v>
      </c>
      <c r="G66" s="139">
        <f>'Додаток 1_Специфікація'!I61</f>
        <v>5</v>
      </c>
      <c r="H66" s="149"/>
      <c r="I66" s="144">
        <f t="shared" si="0"/>
        <v>0</v>
      </c>
    </row>
    <row r="67" spans="1:9" s="15" customFormat="1" x14ac:dyDescent="0.35">
      <c r="A67" s="92" t="s">
        <v>523</v>
      </c>
      <c r="B67" s="138" t="str">
        <f>'Додаток 1_Специфікація'!D62</f>
        <v>Кран кульовий</v>
      </c>
      <c r="C67" s="138" t="str">
        <f>'Додаток 1_Специфікація'!C62</f>
        <v>Ball valve</v>
      </c>
      <c r="D67" s="141"/>
      <c r="E67" s="141"/>
      <c r="F67" s="139" t="str">
        <f>'Додаток 1_Специфікація'!H62</f>
        <v>шт./pcs</v>
      </c>
      <c r="G67" s="139">
        <f>'Додаток 1_Специфікація'!I62</f>
        <v>10</v>
      </c>
      <c r="H67" s="149"/>
      <c r="I67" s="144">
        <f t="shared" si="0"/>
        <v>0</v>
      </c>
    </row>
    <row r="68" spans="1:9" s="15" customFormat="1" x14ac:dyDescent="0.35">
      <c r="A68" s="92" t="s">
        <v>528</v>
      </c>
      <c r="B68" s="138" t="str">
        <f>'Додаток 1_Специфікація'!D63</f>
        <v>Кран кульовий зі спускником</v>
      </c>
      <c r="C68" s="138" t="str">
        <f>'Додаток 1_Специфікація'!C63</f>
        <v>Ball valve with drain</v>
      </c>
      <c r="D68" s="141"/>
      <c r="E68" s="141"/>
      <c r="F68" s="139" t="str">
        <f>'Додаток 1_Специфікація'!H63</f>
        <v>шт./pcs</v>
      </c>
      <c r="G68" s="139">
        <f>'Додаток 1_Специфікація'!I63</f>
        <v>18</v>
      </c>
      <c r="H68" s="149"/>
      <c r="I68" s="144">
        <f t="shared" si="0"/>
        <v>0</v>
      </c>
    </row>
    <row r="69" spans="1:9" s="15" customFormat="1" ht="29" x14ac:dyDescent="0.35">
      <c r="A69" s="92" t="s">
        <v>533</v>
      </c>
      <c r="B69" s="138" t="str">
        <f>'Додаток 1_Специфікація'!D64</f>
        <v>Кран кульовий латунь різьбовий</v>
      </c>
      <c r="C69" s="138" t="str">
        <f>'Додаток 1_Специфікація'!C64</f>
        <v>Threaded brass ball valve</v>
      </c>
      <c r="D69" s="141"/>
      <c r="E69" s="141"/>
      <c r="F69" s="139" t="str">
        <f>'Додаток 1_Специфікація'!H64</f>
        <v>шт./pcs</v>
      </c>
      <c r="G69" s="139">
        <f>'Додаток 1_Специфікація'!I64</f>
        <v>4</v>
      </c>
      <c r="H69" s="149"/>
      <c r="I69" s="144">
        <f t="shared" si="0"/>
        <v>0</v>
      </c>
    </row>
    <row r="70" spans="1:9" s="15" customFormat="1" ht="29" x14ac:dyDescent="0.35">
      <c r="A70" s="92" t="s">
        <v>538</v>
      </c>
      <c r="B70" s="138" t="str">
        <f>'Додаток 1_Специфікація'!D65</f>
        <v>Кран кульовий латунь різьбовий</v>
      </c>
      <c r="C70" s="138" t="str">
        <f>'Додаток 1_Специфікація'!C65</f>
        <v>Threaded brass ball valve</v>
      </c>
      <c r="D70" s="141"/>
      <c r="E70" s="141"/>
      <c r="F70" s="139" t="str">
        <f>'Додаток 1_Специфікація'!H65</f>
        <v>шт./pcs</v>
      </c>
      <c r="G70" s="139">
        <f>'Додаток 1_Специфікація'!I65</f>
        <v>8</v>
      </c>
      <c r="H70" s="149"/>
      <c r="I70" s="144">
        <f t="shared" si="0"/>
        <v>0</v>
      </c>
    </row>
    <row r="71" spans="1:9" s="15" customFormat="1" ht="29" x14ac:dyDescent="0.35">
      <c r="A71" s="92" t="s">
        <v>541</v>
      </c>
      <c r="B71" s="138" t="str">
        <f>'Додаток 1_Специфікація'!D66</f>
        <v>Кран латунний кульовий муфтовий</v>
      </c>
      <c r="C71" s="138" t="str">
        <f>'Додаток 1_Специфікація'!C66</f>
        <v>Threaded brass ball valve</v>
      </c>
      <c r="D71" s="141"/>
      <c r="E71" s="141"/>
      <c r="F71" s="139" t="str">
        <f>'Додаток 1_Специфікація'!H66</f>
        <v>шт./pcs</v>
      </c>
      <c r="G71" s="139">
        <f>'Додаток 1_Специфікація'!I66</f>
        <v>1</v>
      </c>
      <c r="H71" s="149"/>
      <c r="I71" s="144">
        <f t="shared" si="0"/>
        <v>0</v>
      </c>
    </row>
    <row r="72" spans="1:9" s="15" customFormat="1" ht="28.5" customHeight="1" x14ac:dyDescent="0.35">
      <c r="A72" s="92" t="s">
        <v>545</v>
      </c>
      <c r="B72" s="138" t="str">
        <f>'Додаток 1_Специфікація'!D67</f>
        <v>Поворотна заслінка Батерфляй з диском з нержавіючої сталі</v>
      </c>
      <c r="C72" s="138" t="str">
        <f>'Додаток 1_Специфікація'!C67</f>
        <v>Butterfly valve with stainless steel disc</v>
      </c>
      <c r="D72" s="141"/>
      <c r="E72" s="141"/>
      <c r="F72" s="139" t="str">
        <f>'Додаток 1_Специфікація'!H67</f>
        <v>шт./pcs</v>
      </c>
      <c r="G72" s="139">
        <f>'Додаток 1_Специфікація'!I67</f>
        <v>2</v>
      </c>
      <c r="H72" s="149"/>
      <c r="I72" s="144">
        <f t="shared" si="0"/>
        <v>0</v>
      </c>
    </row>
    <row r="73" spans="1:9" s="15" customFormat="1" ht="27.5" customHeight="1" x14ac:dyDescent="0.35">
      <c r="A73" s="92" t="s">
        <v>550</v>
      </c>
      <c r="B73" s="138" t="str">
        <f>'Додаток 1_Специфікація'!D68</f>
        <v>Поворотна заслінка Батерфляй з диском з нержавіючої сталі</v>
      </c>
      <c r="C73" s="138" t="str">
        <f>'Додаток 1_Специфікація'!C68</f>
        <v>Butterfly valve with stainless steel disc</v>
      </c>
      <c r="D73" s="141"/>
      <c r="E73" s="141"/>
      <c r="F73" s="139" t="str">
        <f>'Додаток 1_Специфікація'!H68</f>
        <v>шт./pcs</v>
      </c>
      <c r="G73" s="139">
        <f>'Додаток 1_Специфікація'!I68</f>
        <v>5</v>
      </c>
      <c r="H73" s="149"/>
      <c r="I73" s="144">
        <f t="shared" ref="I73:I136" si="1">H73*G73</f>
        <v>0</v>
      </c>
    </row>
    <row r="74" spans="1:9" s="15" customFormat="1" x14ac:dyDescent="0.35">
      <c r="A74" s="92" t="s">
        <v>553</v>
      </c>
      <c r="B74" s="138" t="str">
        <f>'Додаток 1_Специфікація'!D69</f>
        <v>Кабель АВВГпнг-нд</v>
      </c>
      <c r="C74" s="138" t="str">
        <f>'Додаток 1_Специфікація'!C69</f>
        <v>Cable AVVGpng-nd</v>
      </c>
      <c r="D74" s="141"/>
      <c r="E74" s="141"/>
      <c r="F74" s="139" t="str">
        <f>'Додаток 1_Специфікація'!H69</f>
        <v>м/m</v>
      </c>
      <c r="G74" s="139">
        <f>'Додаток 1_Специфікація'!I69</f>
        <v>101</v>
      </c>
      <c r="H74" s="149"/>
      <c r="I74" s="144">
        <f t="shared" si="1"/>
        <v>0</v>
      </c>
    </row>
    <row r="75" spans="1:9" s="15" customFormat="1" ht="29" x14ac:dyDescent="0.35">
      <c r="A75" s="92" t="s">
        <v>558</v>
      </c>
      <c r="B75" s="138" t="str">
        <f>'Додаток 1_Специфікація'!D70</f>
        <v>Кабель силовий з алюмінієвими жилами</v>
      </c>
      <c r="C75" s="138" t="str">
        <f>'Додаток 1_Специфікація'!C70</f>
        <v>Power Cable with aluminum conductors</v>
      </c>
      <c r="D75" s="141"/>
      <c r="E75" s="141"/>
      <c r="F75" s="139" t="str">
        <f>'Додаток 1_Специфікація'!H70</f>
        <v>м/m</v>
      </c>
      <c r="G75" s="139">
        <f>'Додаток 1_Специфікація'!I70</f>
        <v>41</v>
      </c>
      <c r="H75" s="149"/>
      <c r="I75" s="144">
        <f t="shared" si="1"/>
        <v>0</v>
      </c>
    </row>
    <row r="76" spans="1:9" s="15" customFormat="1" ht="29" x14ac:dyDescent="0.35">
      <c r="A76" s="92" t="s">
        <v>563</v>
      </c>
      <c r="B76" s="138" t="str">
        <f>'Додаток 1_Специфікація'!D71</f>
        <v>Кабель силовий з мідними жилами</v>
      </c>
      <c r="C76" s="138" t="str">
        <f>'Додаток 1_Специфікація'!C71</f>
        <v>Power Cable with copper conductors</v>
      </c>
      <c r="D76" s="141"/>
      <c r="E76" s="141"/>
      <c r="F76" s="139" t="str">
        <f>'Додаток 1_Специфікація'!H71</f>
        <v>м/m</v>
      </c>
      <c r="G76" s="139">
        <f>'Додаток 1_Специфікація'!I71</f>
        <v>10</v>
      </c>
      <c r="H76" s="149"/>
      <c r="I76" s="144">
        <f t="shared" si="1"/>
        <v>0</v>
      </c>
    </row>
    <row r="77" spans="1:9" s="15" customFormat="1" ht="29" x14ac:dyDescent="0.35">
      <c r="A77" s="92" t="s">
        <v>568</v>
      </c>
      <c r="B77" s="138" t="str">
        <f>'Додаток 1_Специфікація'!D72</f>
        <v>Кабель силовий з мідними жилами</v>
      </c>
      <c r="C77" s="138" t="str">
        <f>'Додаток 1_Специфікація'!C72</f>
        <v>Power Cable with copper conductors</v>
      </c>
      <c r="D77" s="141"/>
      <c r="E77" s="141"/>
      <c r="F77" s="139" t="str">
        <f>'Додаток 1_Специфікація'!H72</f>
        <v>м/m</v>
      </c>
      <c r="G77" s="139">
        <f>'Додаток 1_Специфікація'!I72</f>
        <v>10</v>
      </c>
      <c r="H77" s="149"/>
      <c r="I77" s="144">
        <f t="shared" si="1"/>
        <v>0</v>
      </c>
    </row>
    <row r="78" spans="1:9" s="15" customFormat="1" ht="29" x14ac:dyDescent="0.35">
      <c r="A78" s="92" t="s">
        <v>571</v>
      </c>
      <c r="B78" s="138" t="str">
        <f>'Додаток 1_Специфікація'!D73</f>
        <v>Кабель сигнальний вогнестійкий</v>
      </c>
      <c r="C78" s="138" t="str">
        <f>'Додаток 1_Специфікація'!C73</f>
        <v>Fire-resistant signal cable</v>
      </c>
      <c r="D78" s="141"/>
      <c r="E78" s="141"/>
      <c r="F78" s="139" t="str">
        <f>'Додаток 1_Специфікація'!H73</f>
        <v>м/m</v>
      </c>
      <c r="G78" s="139">
        <f>'Додаток 1_Специфікація'!I73</f>
        <v>21</v>
      </c>
      <c r="H78" s="149"/>
      <c r="I78" s="144">
        <f t="shared" si="1"/>
        <v>0</v>
      </c>
    </row>
    <row r="79" spans="1:9" s="15" customFormat="1" ht="43.5" x14ac:dyDescent="0.35">
      <c r="A79" s="92" t="s">
        <v>576</v>
      </c>
      <c r="B79" s="138" t="str">
        <f>'Додаток 1_Специфікація'!D74</f>
        <v>Проводи силові з полівінілхлоридною ізоляцією з мідною жилою</v>
      </c>
      <c r="C79" s="138" t="str">
        <f>'Додаток 1_Специфікація'!C74</f>
        <v>Power wires with PVC insulation and copper core</v>
      </c>
      <c r="D79" s="141"/>
      <c r="E79" s="141"/>
      <c r="F79" s="139" t="str">
        <f>'Додаток 1_Специфікація'!H74</f>
        <v>м/m</v>
      </c>
      <c r="G79" s="139">
        <f>'Додаток 1_Специфікація'!I74</f>
        <v>31</v>
      </c>
      <c r="H79" s="149"/>
      <c r="I79" s="144">
        <f t="shared" si="1"/>
        <v>0</v>
      </c>
    </row>
    <row r="80" spans="1:9" s="15" customFormat="1" ht="29" x14ac:dyDescent="0.35">
      <c r="A80" s="92" t="s">
        <v>581</v>
      </c>
      <c r="B80" s="138" t="str">
        <f>'Додаток 1_Специфікація'!D75</f>
        <v>Кабель вогнестійкий безгалогений</v>
      </c>
      <c r="C80" s="138" t="str">
        <f>'Додаток 1_Специфікація'!C75</f>
        <v>Fire-resistant halogen-free cable</v>
      </c>
      <c r="D80" s="141"/>
      <c r="E80" s="141"/>
      <c r="F80" s="139" t="str">
        <f>'Додаток 1_Специфікація'!H75</f>
        <v>м/m</v>
      </c>
      <c r="G80" s="139">
        <f>'Додаток 1_Специфікація'!I75</f>
        <v>3</v>
      </c>
      <c r="H80" s="149"/>
      <c r="I80" s="144">
        <f t="shared" si="1"/>
        <v>0</v>
      </c>
    </row>
    <row r="81" spans="1:9" s="15" customFormat="1" ht="29" x14ac:dyDescent="0.35">
      <c r="A81" s="92" t="s">
        <v>586</v>
      </c>
      <c r="B81" s="138" t="str">
        <f>'Додаток 1_Специфікація'!D76</f>
        <v>Муфта кабельна кінцева термоусаджувальна</v>
      </c>
      <c r="C81" s="138" t="str">
        <f>'Додаток 1_Специфікація'!C76</f>
        <v>Heat-shrinkable cable end sleeve</v>
      </c>
      <c r="D81" s="141"/>
      <c r="E81" s="141"/>
      <c r="F81" s="139" t="str">
        <f>'Додаток 1_Специфікація'!H76</f>
        <v>шт./pcs</v>
      </c>
      <c r="G81" s="139">
        <f>'Додаток 1_Специфікація'!I76</f>
        <v>4</v>
      </c>
      <c r="H81" s="149"/>
      <c r="I81" s="144">
        <f t="shared" si="1"/>
        <v>0</v>
      </c>
    </row>
    <row r="82" spans="1:9" s="15" customFormat="1" ht="29" x14ac:dyDescent="0.35">
      <c r="A82" s="92" t="s">
        <v>591</v>
      </c>
      <c r="B82" s="138" t="str">
        <f>'Додаток 1_Специфікація'!D77</f>
        <v xml:space="preserve"> Розетка 1-на з з/к Schuko RHE-1sd-SR </v>
      </c>
      <c r="C82" s="138" t="str">
        <f>'Додаток 1_Специфікація'!C77</f>
        <v xml:space="preserve"> 1-piece socket with wiring harness Schuko RHE-1sd-SR</v>
      </c>
      <c r="D82" s="141"/>
      <c r="E82" s="141"/>
      <c r="F82" s="139" t="str">
        <f>'Додаток 1_Специфікація'!H77</f>
        <v>шт./pcs</v>
      </c>
      <c r="G82" s="139">
        <f>'Додаток 1_Специфікація'!I77</f>
        <v>4</v>
      </c>
      <c r="H82" s="149"/>
      <c r="I82" s="144">
        <f t="shared" si="1"/>
        <v>0</v>
      </c>
    </row>
    <row r="83" spans="1:9" s="15" customFormat="1" x14ac:dyDescent="0.35">
      <c r="A83" s="92" t="s">
        <v>596</v>
      </c>
      <c r="B83" s="138" t="str">
        <f>'Додаток 1_Специфікація'!D78</f>
        <v>Коробка поліпропілен 850°С</v>
      </c>
      <c r="C83" s="138" t="str">
        <f>'Додаток 1_Специфікація'!C78</f>
        <v>Box polypropylene 850°C</v>
      </c>
      <c r="D83" s="141"/>
      <c r="E83" s="141"/>
      <c r="F83" s="139" t="str">
        <f>'Додаток 1_Специфікація'!H78</f>
        <v>шт./pcs</v>
      </c>
      <c r="G83" s="139">
        <f>'Додаток 1_Специфікація'!I78</f>
        <v>1</v>
      </c>
      <c r="H83" s="149"/>
      <c r="I83" s="144">
        <f t="shared" si="1"/>
        <v>0</v>
      </c>
    </row>
    <row r="84" spans="1:9" s="15" customFormat="1" x14ac:dyDescent="0.35">
      <c r="A84" s="92" t="s">
        <v>601</v>
      </c>
      <c r="B84" s="138" t="str">
        <f>'Додаток 1_Специфікація'!D79</f>
        <v>Труба кабельна пластик</v>
      </c>
      <c r="C84" s="138" t="str">
        <f>'Додаток 1_Специфікація'!C79</f>
        <v xml:space="preserve"> Plastic cable conduit</v>
      </c>
      <c r="D84" s="141"/>
      <c r="E84" s="141"/>
      <c r="F84" s="139" t="str">
        <f>'Додаток 1_Специфікація'!H79</f>
        <v>м/m</v>
      </c>
      <c r="G84" s="139">
        <f>'Додаток 1_Специфікація'!I79</f>
        <v>22</v>
      </c>
      <c r="H84" s="149"/>
      <c r="I84" s="144">
        <f t="shared" si="1"/>
        <v>0</v>
      </c>
    </row>
    <row r="85" spans="1:9" s="15" customFormat="1" x14ac:dyDescent="0.35">
      <c r="A85" s="92" t="s">
        <v>606</v>
      </c>
      <c r="B85" s="138" t="str">
        <f>'Додаток 1_Специфікація'!D80</f>
        <v>Гофротруба ПВХ</v>
      </c>
      <c r="C85" s="138" t="str">
        <f>'Додаток 1_Специфікація'!C80</f>
        <v>PVC Corrugated Pipe</v>
      </c>
      <c r="D85" s="141"/>
      <c r="E85" s="141"/>
      <c r="F85" s="139" t="str">
        <f>'Додаток 1_Специфікація'!H80</f>
        <v>м/m</v>
      </c>
      <c r="G85" s="139">
        <f>'Додаток 1_Специфікація'!I80</f>
        <v>31</v>
      </c>
      <c r="H85" s="149"/>
      <c r="I85" s="144">
        <f t="shared" si="1"/>
        <v>0</v>
      </c>
    </row>
    <row r="86" spans="1:9" s="15" customFormat="1" ht="29" x14ac:dyDescent="0.35">
      <c r="A86" s="92" t="s">
        <v>611</v>
      </c>
      <c r="B86" s="138" t="str">
        <f>'Додаток 1_Специфікація'!D81</f>
        <v>Труба гнучка гофрована полівінілхлорідна</v>
      </c>
      <c r="C86" s="138" t="str">
        <f>'Додаток 1_Специфікація'!C81</f>
        <v>Flexible Corrugated PVC Pipe</v>
      </c>
      <c r="D86" s="141"/>
      <c r="E86" s="141"/>
      <c r="F86" s="139" t="str">
        <f>'Додаток 1_Специфікація'!H81</f>
        <v>м/m</v>
      </c>
      <c r="G86" s="139">
        <f>'Додаток 1_Специфікація'!I81</f>
        <v>23</v>
      </c>
      <c r="H86" s="149"/>
      <c r="I86" s="144">
        <f t="shared" si="1"/>
        <v>0</v>
      </c>
    </row>
    <row r="87" spans="1:9" s="15" customFormat="1" ht="29" x14ac:dyDescent="0.35">
      <c r="A87" s="92" t="s">
        <v>616</v>
      </c>
      <c r="B87" s="138" t="str">
        <f>'Додаток 1_Специфікація'!D82</f>
        <v>Кріплення кліпса для гофротруби</v>
      </c>
      <c r="C87" s="138" t="str">
        <f>'Додаток 1_Специфікація'!C82</f>
        <v>Clamp for corrugated pipe</v>
      </c>
      <c r="D87" s="141"/>
      <c r="E87" s="141"/>
      <c r="F87" s="139" t="str">
        <f>'Додаток 1_Специфікація'!H82</f>
        <v>шт./pcs</v>
      </c>
      <c r="G87" s="139">
        <f>'Додаток 1_Специфікація'!I82</f>
        <v>40</v>
      </c>
      <c r="H87" s="149"/>
      <c r="I87" s="144">
        <f t="shared" si="1"/>
        <v>0</v>
      </c>
    </row>
    <row r="88" spans="1:9" s="15" customFormat="1" x14ac:dyDescent="0.35">
      <c r="A88" s="92" t="s">
        <v>621</v>
      </c>
      <c r="B88" s="138" t="str">
        <f>'Додаток 1_Специфікація'!D83</f>
        <v>Кабель-канал</v>
      </c>
      <c r="C88" s="138" t="str">
        <f>'Додаток 1_Специфікація'!C83</f>
        <v>Cable duct</v>
      </c>
      <c r="D88" s="141"/>
      <c r="E88" s="141"/>
      <c r="F88" s="139" t="str">
        <f>'Додаток 1_Специфікація'!H83</f>
        <v>м/m</v>
      </c>
      <c r="G88" s="139">
        <f>'Додаток 1_Специфікація'!I83</f>
        <v>1</v>
      </c>
      <c r="H88" s="149"/>
      <c r="I88" s="144">
        <f t="shared" si="1"/>
        <v>0</v>
      </c>
    </row>
    <row r="89" spans="1:9" s="15" customFormat="1" ht="29" x14ac:dyDescent="0.35">
      <c r="A89" s="92" t="s">
        <v>626</v>
      </c>
      <c r="B89" s="138" t="str">
        <f>'Додаток 1_Специфікація'!D84</f>
        <v>Профіль монтажний Сombitech BBM5040HDZ</v>
      </c>
      <c r="C89" s="138" t="str">
        <f>'Додаток 1_Специфікація'!C84</f>
        <v>Mounting profile Combitech BBM5040HDZ</v>
      </c>
      <c r="D89" s="141"/>
      <c r="E89" s="141"/>
      <c r="F89" s="139" t="str">
        <f>'Додаток 1_Специфікація'!H84</f>
        <v>шт./pcs</v>
      </c>
      <c r="G89" s="139">
        <f>'Додаток 1_Специфікація'!I84</f>
        <v>21</v>
      </c>
      <c r="H89" s="149"/>
      <c r="I89" s="144">
        <f t="shared" si="1"/>
        <v>0</v>
      </c>
    </row>
    <row r="90" spans="1:9" s="15" customFormat="1" ht="29" x14ac:dyDescent="0.35">
      <c r="A90" s="92" t="s">
        <v>631</v>
      </c>
      <c r="B90" s="138" t="str">
        <f>'Додаток 1_Специфікація'!D85</f>
        <v>Профіль монтажний Combitech BPM2903HDZ</v>
      </c>
      <c r="C90" s="138" t="str">
        <f>'Додаток 1_Специфікація'!C85</f>
        <v>Mounting profile Combitech BPM2903HDZ</v>
      </c>
      <c r="D90" s="141"/>
      <c r="E90" s="141"/>
      <c r="F90" s="139" t="str">
        <f>'Додаток 1_Специфікація'!H85</f>
        <v>шт./pcs</v>
      </c>
      <c r="G90" s="139">
        <f>'Додаток 1_Специфікація'!I85</f>
        <v>11</v>
      </c>
      <c r="H90" s="149"/>
      <c r="I90" s="144">
        <f t="shared" si="1"/>
        <v>0</v>
      </c>
    </row>
    <row r="91" spans="1:9" s="15" customFormat="1" ht="29" x14ac:dyDescent="0.35">
      <c r="A91" s="92" t="s">
        <v>636</v>
      </c>
      <c r="B91" s="138" t="str">
        <f>'Додаток 1_Специфікація'!D86</f>
        <v>Світильник аварійного освітлення</v>
      </c>
      <c r="C91" s="138" t="str">
        <f>'Додаток 1_Специфікація'!C86</f>
        <v>Emergency lighting fixture</v>
      </c>
      <c r="D91" s="141"/>
      <c r="E91" s="141"/>
      <c r="F91" s="139" t="str">
        <f>'Додаток 1_Специфікація'!H86</f>
        <v>шт./pcs</v>
      </c>
      <c r="G91" s="139">
        <f>'Додаток 1_Специфікація'!I86</f>
        <v>1</v>
      </c>
      <c r="H91" s="149"/>
      <c r="I91" s="144">
        <f t="shared" si="1"/>
        <v>0</v>
      </c>
    </row>
    <row r="92" spans="1:9" s="15" customFormat="1" x14ac:dyDescent="0.35">
      <c r="A92" s="92" t="s">
        <v>641</v>
      </c>
      <c r="B92" s="138" t="str">
        <f>'Додаток 1_Специфікація'!D87</f>
        <v>Колодка комутаційна</v>
      </c>
      <c r="C92" s="138" t="str">
        <f>'Додаток 1_Специфікація'!C87</f>
        <v>Switching block</v>
      </c>
      <c r="D92" s="141"/>
      <c r="E92" s="141"/>
      <c r="F92" s="139" t="str">
        <f>'Додаток 1_Специфікація'!H87</f>
        <v>шт./pcs</v>
      </c>
      <c r="G92" s="139">
        <f>'Додаток 1_Специфікація'!I87</f>
        <v>1</v>
      </c>
      <c r="H92" s="149"/>
      <c r="I92" s="144">
        <f t="shared" si="1"/>
        <v>0</v>
      </c>
    </row>
    <row r="93" spans="1:9" s="15" customFormat="1" x14ac:dyDescent="0.35">
      <c r="A93" s="92" t="s">
        <v>646</v>
      </c>
      <c r="B93" s="138" t="str">
        <f>'Додаток 1_Специфікація'!D88</f>
        <v xml:space="preserve"> Пластиковий щит ECH 4G</v>
      </c>
      <c r="C93" s="138" t="str">
        <f>'Додаток 1_Специфікація'!C88</f>
        <v>Plastic shield ECH 4G</v>
      </c>
      <c r="D93" s="141"/>
      <c r="E93" s="141"/>
      <c r="F93" s="139" t="str">
        <f>'Додаток 1_Специфікація'!H88</f>
        <v>шт./pcs</v>
      </c>
      <c r="G93" s="139">
        <f>'Додаток 1_Специфікація'!I88</f>
        <v>1</v>
      </c>
      <c r="H93" s="149"/>
      <c r="I93" s="144">
        <f t="shared" si="1"/>
        <v>0</v>
      </c>
    </row>
    <row r="94" spans="1:9" s="15" customFormat="1" ht="43.5" x14ac:dyDescent="0.35">
      <c r="A94" s="92" t="s">
        <v>651</v>
      </c>
      <c r="B94" s="138" t="str">
        <f>'Додаток 1_Специфікація'!D89</f>
        <v>Корпус металевий e.mbox.pro.p.60.40.20 IP54 з 
монтажною панеллю</v>
      </c>
      <c r="C94" s="138" t="str">
        <f>'Додаток 1_Специфікація'!C89</f>
        <v>Metal enclosure e.mbox.pro.p.60.40.20 IP54 with mounting panel</v>
      </c>
      <c r="D94" s="141"/>
      <c r="E94" s="141"/>
      <c r="F94" s="139" t="str">
        <f>'Додаток 1_Специфікація'!H89</f>
        <v>шт./pcs</v>
      </c>
      <c r="G94" s="139">
        <f>'Додаток 1_Специфікація'!I89</f>
        <v>1</v>
      </c>
      <c r="H94" s="149"/>
      <c r="I94" s="144">
        <f t="shared" si="1"/>
        <v>0</v>
      </c>
    </row>
    <row r="95" spans="1:9" s="15" customFormat="1" ht="29" x14ac:dyDescent="0.35">
      <c r="A95" s="92" t="s">
        <v>656</v>
      </c>
      <c r="B95" s="138" t="str">
        <f>'Додаток 1_Специфікація'!D90</f>
        <v xml:space="preserve"> Бокс монтажний БМ-68+П (650х650х300) IP54</v>
      </c>
      <c r="C95" s="138" t="str">
        <f>'Додаток 1_Специфікація'!C90</f>
        <v>Mounting box BM-68+P</v>
      </c>
      <c r="D95" s="141"/>
      <c r="E95" s="141"/>
      <c r="F95" s="139" t="str">
        <f>'Додаток 1_Специфікація'!H90</f>
        <v>шт./pcs</v>
      </c>
      <c r="G95" s="139">
        <f>'Додаток 1_Специфікація'!I90</f>
        <v>1</v>
      </c>
      <c r="H95" s="149"/>
      <c r="I95" s="144">
        <f t="shared" si="1"/>
        <v>0</v>
      </c>
    </row>
    <row r="96" spans="1:9" s="15" customFormat="1" x14ac:dyDescent="0.35">
      <c r="A96" s="92" t="s">
        <v>660</v>
      </c>
      <c r="B96" s="138" t="str">
        <f>'Додаток 1_Специфікація'!D91</f>
        <v>Розширювальний бак</v>
      </c>
      <c r="C96" s="138" t="str">
        <f>'Додаток 1_Специфікація'!C91</f>
        <v>Expansion tank</v>
      </c>
      <c r="D96" s="141"/>
      <c r="E96" s="141"/>
      <c r="F96" s="139" t="str">
        <f>'Додаток 1_Специфікація'!H91</f>
        <v>шт./pcs</v>
      </c>
      <c r="G96" s="139">
        <f>'Додаток 1_Специфікація'!I91</f>
        <v>1</v>
      </c>
      <c r="H96" s="149"/>
      <c r="I96" s="144">
        <f t="shared" si="1"/>
        <v>0</v>
      </c>
    </row>
    <row r="97" spans="1:9" s="15" customFormat="1" ht="43.5" x14ac:dyDescent="0.35">
      <c r="A97" s="92" t="s">
        <v>665</v>
      </c>
      <c r="B97" s="138" t="str">
        <f>'Додаток 1_Специфікація'!D92</f>
        <v>Клапан для підключення розширювального
баку латунь</v>
      </c>
      <c r="C97" s="138" t="str">
        <f>'Додаток 1_Специфікація'!C92</f>
        <v>Brass valve for expansion tank connection</v>
      </c>
      <c r="D97" s="141"/>
      <c r="E97" s="141"/>
      <c r="F97" s="139" t="str">
        <f>'Додаток 1_Специфікація'!H92</f>
        <v>шт./pcs</v>
      </c>
      <c r="G97" s="139">
        <f>'Додаток 1_Специфікація'!I92</f>
        <v>3</v>
      </c>
      <c r="H97" s="149"/>
      <c r="I97" s="144">
        <f t="shared" si="1"/>
        <v>0</v>
      </c>
    </row>
    <row r="98" spans="1:9" s="15" customFormat="1" ht="29" x14ac:dyDescent="0.35">
      <c r="A98" s="92" t="s">
        <v>670</v>
      </c>
      <c r="B98" s="138" t="str">
        <f>'Додаток 1_Специфікація'!D93</f>
        <v>Клапан зворотний сталевий поворотний фланцевий</v>
      </c>
      <c r="C98" s="138" t="str">
        <f>'Додаток 1_Специфікація'!C93</f>
        <v>Steel swing check valve, flanged</v>
      </c>
      <c r="D98" s="141"/>
      <c r="E98" s="141"/>
      <c r="F98" s="139" t="str">
        <f>'Додаток 1_Специфікація'!H93</f>
        <v>шт./pcs</v>
      </c>
      <c r="G98" s="139">
        <f>'Додаток 1_Специфікація'!I93</f>
        <v>1</v>
      </c>
      <c r="H98" s="149"/>
      <c r="I98" s="144">
        <f t="shared" si="1"/>
        <v>0</v>
      </c>
    </row>
    <row r="99" spans="1:9" s="15" customFormat="1" x14ac:dyDescent="0.35">
      <c r="A99" s="92" t="s">
        <v>675</v>
      </c>
      <c r="B99" s="138" t="str">
        <f>'Додаток 1_Специфікація'!D94</f>
        <v>Фільтр сітчастий фланцевий</v>
      </c>
      <c r="C99" s="138" t="str">
        <f>'Додаток 1_Специфікація'!C94</f>
        <v>Flanged mesh filter</v>
      </c>
      <c r="D99" s="141"/>
      <c r="E99" s="141"/>
      <c r="F99" s="139" t="str">
        <f>'Додаток 1_Специфікація'!H94</f>
        <v>шт./pcs</v>
      </c>
      <c r="G99" s="139">
        <f>'Додаток 1_Специфікація'!I94</f>
        <v>1</v>
      </c>
      <c r="H99" s="149"/>
      <c r="I99" s="144">
        <f t="shared" si="1"/>
        <v>0</v>
      </c>
    </row>
    <row r="100" spans="1:9" s="15" customFormat="1" x14ac:dyDescent="0.35">
      <c r="A100" s="92" t="s">
        <v>680</v>
      </c>
      <c r="B100" s="138" t="str">
        <f>'Додаток 1_Специфікація'!D95</f>
        <v>Фільтр сітчастий фланцевий</v>
      </c>
      <c r="C100" s="138" t="str">
        <f>'Додаток 1_Специфікація'!C95</f>
        <v>Flanged mesh filter</v>
      </c>
      <c r="D100" s="141"/>
      <c r="E100" s="141"/>
      <c r="F100" s="139" t="str">
        <f>'Додаток 1_Специфікація'!H95</f>
        <v>шт./pcs</v>
      </c>
      <c r="G100" s="139">
        <f>'Додаток 1_Специфікація'!I95</f>
        <v>1</v>
      </c>
      <c r="H100" s="149"/>
      <c r="I100" s="144">
        <f t="shared" si="1"/>
        <v>0</v>
      </c>
    </row>
    <row r="101" spans="1:9" s="15" customFormat="1" x14ac:dyDescent="0.35">
      <c r="A101" s="92" t="s">
        <v>683</v>
      </c>
      <c r="B101" s="138" t="str">
        <f>'Додаток 1_Специфікація'!D96</f>
        <v>Фільтр осадовий фланцевий</v>
      </c>
      <c r="C101" s="138" t="str">
        <f>'Додаток 1_Специфікація'!C96</f>
        <v>Flanged mesh filter</v>
      </c>
      <c r="D101" s="141"/>
      <c r="E101" s="141"/>
      <c r="F101" s="139" t="str">
        <f>'Додаток 1_Специфікація'!H96</f>
        <v>шт./pcs</v>
      </c>
      <c r="G101" s="139">
        <f>'Додаток 1_Специфікація'!I96</f>
        <v>1</v>
      </c>
      <c r="H101" s="149"/>
      <c r="I101" s="144">
        <f t="shared" si="1"/>
        <v>0</v>
      </c>
    </row>
    <row r="102" spans="1:9" s="15" customFormat="1" x14ac:dyDescent="0.35">
      <c r="A102" s="92" t="s">
        <v>687</v>
      </c>
      <c r="B102" s="138" t="str">
        <f>'Додаток 1_Специфікація'!D97</f>
        <v>Фільтр сітчастий фланцевий</v>
      </c>
      <c r="C102" s="138" t="str">
        <f>'Додаток 1_Специфікація'!C97</f>
        <v>Flanged mesh filter</v>
      </c>
      <c r="D102" s="141"/>
      <c r="E102" s="141"/>
      <c r="F102" s="139" t="str">
        <f>'Додаток 1_Специфікація'!H97</f>
        <v>шт./pcs</v>
      </c>
      <c r="G102" s="139">
        <f>'Додаток 1_Специфікація'!I97</f>
        <v>1</v>
      </c>
      <c r="H102" s="149"/>
      <c r="I102" s="144">
        <f t="shared" si="1"/>
        <v>0</v>
      </c>
    </row>
    <row r="103" spans="1:9" s="15" customFormat="1" ht="29" x14ac:dyDescent="0.35">
      <c r="A103" s="92" t="s">
        <v>690</v>
      </c>
      <c r="B103" s="138" t="str">
        <f>'Додаток 1_Специфікація'!D98</f>
        <v>Запобіжний клапан кутовий  фланцевий</v>
      </c>
      <c r="C103" s="138" t="str">
        <f>'Додаток 1_Специфікація'!C98</f>
        <v>Angular safety valve</v>
      </c>
      <c r="D103" s="141"/>
      <c r="E103" s="141"/>
      <c r="F103" s="139" t="str">
        <f>'Додаток 1_Специфікація'!H98</f>
        <v>шт./pcs</v>
      </c>
      <c r="G103" s="139">
        <f>'Додаток 1_Специфікація'!I98</f>
        <v>1</v>
      </c>
      <c r="H103" s="149"/>
      <c r="I103" s="144">
        <f t="shared" si="1"/>
        <v>0</v>
      </c>
    </row>
    <row r="104" spans="1:9" s="15" customFormat="1" ht="29" x14ac:dyDescent="0.35">
      <c r="A104" s="92" t="s">
        <v>695</v>
      </c>
      <c r="B104" s="138" t="str">
        <f>'Додаток 1_Специфікація'!D99</f>
        <v>Повітровідвідник автоматичний</v>
      </c>
      <c r="C104" s="138" t="str">
        <f>'Додаток 1_Специфікація'!C99</f>
        <v>Automatic air vent</v>
      </c>
      <c r="D104" s="141"/>
      <c r="E104" s="141"/>
      <c r="F104" s="139" t="str">
        <f>'Додаток 1_Специфікація'!H99</f>
        <v>шт./pcs</v>
      </c>
      <c r="G104" s="139">
        <f>'Додаток 1_Специфікація'!I99</f>
        <v>4</v>
      </c>
      <c r="H104" s="149"/>
      <c r="I104" s="144">
        <f t="shared" si="1"/>
        <v>0</v>
      </c>
    </row>
    <row r="105" spans="1:9" s="15" customFormat="1" ht="29" x14ac:dyDescent="0.35">
      <c r="A105" s="92" t="s">
        <v>700</v>
      </c>
      <c r="B105" s="138" t="str">
        <f>'Додаток 1_Специфікація'!D100</f>
        <v xml:space="preserve">Запобіжний клапан кутовий фланцевий </v>
      </c>
      <c r="C105" s="138" t="str">
        <f>'Додаток 1_Специфікація'!C100</f>
        <v xml:space="preserve">Flanged angular safety valve </v>
      </c>
      <c r="D105" s="141"/>
      <c r="E105" s="141"/>
      <c r="F105" s="139" t="str">
        <f>'Додаток 1_Специфікація'!H100</f>
        <v>шт./pcs</v>
      </c>
      <c r="G105" s="139">
        <f>'Додаток 1_Специфікація'!I100</f>
        <v>1</v>
      </c>
      <c r="H105" s="149"/>
      <c r="I105" s="144">
        <f t="shared" si="1"/>
        <v>0</v>
      </c>
    </row>
    <row r="106" spans="1:9" s="15" customFormat="1" ht="29" x14ac:dyDescent="0.35">
      <c r="A106" s="92" t="s">
        <v>705</v>
      </c>
      <c r="B106" s="138" t="str">
        <f>'Додаток 1_Специфікація'!D101</f>
        <v>Трьохходовий клапан фланцевий</v>
      </c>
      <c r="C106" s="138" t="str">
        <f>'Додаток 1_Специфікація'!C101</f>
        <v>Three-way flanged valve</v>
      </c>
      <c r="D106" s="141"/>
      <c r="E106" s="141"/>
      <c r="F106" s="139" t="str">
        <f>'Додаток 1_Специфікація'!H101</f>
        <v>шт./pcs</v>
      </c>
      <c r="G106" s="139">
        <f>'Додаток 1_Специфікація'!I101</f>
        <v>1</v>
      </c>
      <c r="H106" s="149"/>
      <c r="I106" s="144">
        <f t="shared" si="1"/>
        <v>0</v>
      </c>
    </row>
    <row r="107" spans="1:9" s="15" customFormat="1" ht="29" x14ac:dyDescent="0.35">
      <c r="A107" s="92" t="s">
        <v>710</v>
      </c>
      <c r="B107" s="138" t="str">
        <f>'Додаток 1_Специфікація'!D102</f>
        <v>Шафа металева герметична з панеллю</v>
      </c>
      <c r="C107" s="138" t="str">
        <f>'Додаток 1_Специфікація'!C102</f>
        <v>Hermetic metal cabinet with panel</v>
      </c>
      <c r="D107" s="141"/>
      <c r="E107" s="141"/>
      <c r="F107" s="139" t="str">
        <f>'Додаток 1_Специфікація'!H102</f>
        <v>шт./pcs</v>
      </c>
      <c r="G107" s="139">
        <f>'Додаток 1_Специфікація'!I102</f>
        <v>1</v>
      </c>
      <c r="H107" s="149"/>
      <c r="I107" s="144">
        <f t="shared" si="1"/>
        <v>0</v>
      </c>
    </row>
    <row r="108" spans="1:9" s="15" customFormat="1" ht="29" x14ac:dyDescent="0.35">
      <c r="A108" s="92" t="s">
        <v>715</v>
      </c>
      <c r="B108" s="138" t="str">
        <f>'Додаток 1_Специфікація'!D103</f>
        <v>Блок технологічного обліку БТО-GSMK-318-GPRS</v>
      </c>
      <c r="C108" s="138" t="str">
        <f>'Додаток 1_Специфікація'!C103</f>
        <v>Technological accounting unit BTO-GSMK-318-GPRS</v>
      </c>
      <c r="D108" s="141"/>
      <c r="E108" s="141"/>
      <c r="F108" s="139" t="str">
        <f>'Додаток 1_Специфікація'!H103</f>
        <v>шт./pcs</v>
      </c>
      <c r="G108" s="139">
        <f>'Додаток 1_Специфікація'!I103</f>
        <v>1</v>
      </c>
      <c r="H108" s="149"/>
      <c r="I108" s="144">
        <f t="shared" si="1"/>
        <v>0</v>
      </c>
    </row>
    <row r="109" spans="1:9" s="15" customFormat="1" ht="29" x14ac:dyDescent="0.35">
      <c r="A109" s="92" t="s">
        <v>720</v>
      </c>
      <c r="B109" s="138" t="str">
        <f>'Додаток 1_Специфікація'!D104</f>
        <v>Прокладка біконітова міжфланцева</v>
      </c>
      <c r="C109" s="138" t="str">
        <f>'Додаток 1_Специфікація'!C104</f>
        <v>Bakelite gasket for flange connection</v>
      </c>
      <c r="D109" s="141"/>
      <c r="E109" s="141"/>
      <c r="F109" s="139" t="str">
        <f>'Додаток 1_Специфікація'!H104</f>
        <v>шт./pcs</v>
      </c>
      <c r="G109" s="139">
        <f>'Додаток 1_Специфікація'!I104</f>
        <v>2</v>
      </c>
      <c r="H109" s="149"/>
      <c r="I109" s="144">
        <f t="shared" si="1"/>
        <v>0</v>
      </c>
    </row>
    <row r="110" spans="1:9" s="15" customFormat="1" ht="29" x14ac:dyDescent="0.35">
      <c r="A110" s="92" t="s">
        <v>725</v>
      </c>
      <c r="B110" s="138" t="str">
        <f>'Додаток 1_Специфікація'!D105</f>
        <v>Прокладка біконітова міжфланцева</v>
      </c>
      <c r="C110" s="138" t="str">
        <f>'Додаток 1_Специфікація'!C105</f>
        <v>Bakelite gasket for flange connection</v>
      </c>
      <c r="D110" s="141"/>
      <c r="E110" s="141"/>
      <c r="F110" s="139" t="str">
        <f>'Додаток 1_Специфікація'!H105</f>
        <v>шт./pcs</v>
      </c>
      <c r="G110" s="139">
        <f>'Додаток 1_Специфікація'!I105</f>
        <v>6</v>
      </c>
      <c r="H110" s="149"/>
      <c r="I110" s="144">
        <f t="shared" si="1"/>
        <v>0</v>
      </c>
    </row>
    <row r="111" spans="1:9" s="15" customFormat="1" ht="29" x14ac:dyDescent="0.35">
      <c r="A111" s="92" t="s">
        <v>728</v>
      </c>
      <c r="B111" s="138" t="str">
        <f>'Додаток 1_Специфікація'!D106</f>
        <v>Прокладка біконітова міжфланцева</v>
      </c>
      <c r="C111" s="138" t="str">
        <f>'Додаток 1_Специфікація'!C106</f>
        <v>Bakelite gasket for flange connection</v>
      </c>
      <c r="D111" s="141"/>
      <c r="E111" s="141"/>
      <c r="F111" s="139" t="str">
        <f>'Додаток 1_Специфікація'!H106</f>
        <v>шт./pcs</v>
      </c>
      <c r="G111" s="139">
        <f>'Додаток 1_Специфікація'!I106</f>
        <v>10</v>
      </c>
      <c r="H111" s="149"/>
      <c r="I111" s="144">
        <f t="shared" si="1"/>
        <v>0</v>
      </c>
    </row>
    <row r="112" spans="1:9" s="15" customFormat="1" ht="29" x14ac:dyDescent="0.35">
      <c r="A112" s="92" t="s">
        <v>731</v>
      </c>
      <c r="B112" s="138" t="str">
        <f>'Додаток 1_Специфікація'!D107</f>
        <v>Прокладка біконітова міжфланцева</v>
      </c>
      <c r="C112" s="138" t="str">
        <f>'Додаток 1_Специфікація'!C107</f>
        <v>Bakelite gasket for flange connection</v>
      </c>
      <c r="D112" s="141"/>
      <c r="E112" s="141"/>
      <c r="F112" s="139" t="str">
        <f>'Додаток 1_Специфікація'!H107</f>
        <v>шт./pcs</v>
      </c>
      <c r="G112" s="139">
        <f>'Додаток 1_Специфікація'!I107</f>
        <v>32</v>
      </c>
      <c r="H112" s="149"/>
      <c r="I112" s="144">
        <f t="shared" si="1"/>
        <v>0</v>
      </c>
    </row>
    <row r="113" spans="1:9" s="15" customFormat="1" ht="29" x14ac:dyDescent="0.35">
      <c r="A113" s="92" t="s">
        <v>734</v>
      </c>
      <c r="B113" s="138" t="str">
        <f>'Додаток 1_Специфікація'!D108</f>
        <v>Прокладка біконітова міжфланцева</v>
      </c>
      <c r="C113" s="138" t="str">
        <f>'Додаток 1_Специфікація'!C108</f>
        <v>Bakelite gasket for flange connection</v>
      </c>
      <c r="D113" s="141"/>
      <c r="E113" s="141"/>
      <c r="F113" s="139" t="str">
        <f>'Додаток 1_Специфікація'!H108</f>
        <v>шт./pcs</v>
      </c>
      <c r="G113" s="139">
        <f>'Додаток 1_Специфікація'!I108</f>
        <v>11</v>
      </c>
      <c r="H113" s="149"/>
      <c r="I113" s="144">
        <f t="shared" si="1"/>
        <v>0</v>
      </c>
    </row>
    <row r="114" spans="1:9" s="15" customFormat="1" ht="29" x14ac:dyDescent="0.35">
      <c r="A114" s="92" t="s">
        <v>737</v>
      </c>
      <c r="B114" s="138" t="str">
        <f>'Додаток 1_Специфікація'!D109</f>
        <v>Прокладка біконітова міжфланцева</v>
      </c>
      <c r="C114" s="138" t="str">
        <f>'Додаток 1_Специфікація'!C109</f>
        <v>Bakelite gasket for flange connection</v>
      </c>
      <c r="D114" s="141"/>
      <c r="E114" s="141"/>
      <c r="F114" s="139" t="str">
        <f>'Додаток 1_Специфікація'!H109</f>
        <v>шт./pcs</v>
      </c>
      <c r="G114" s="139">
        <f>'Додаток 1_Специфікація'!I109</f>
        <v>30</v>
      </c>
      <c r="H114" s="149"/>
      <c r="I114" s="144">
        <f t="shared" si="1"/>
        <v>0</v>
      </c>
    </row>
    <row r="115" spans="1:9" s="15" customFormat="1" ht="29" x14ac:dyDescent="0.35">
      <c r="A115" s="92" t="s">
        <v>740</v>
      </c>
      <c r="B115" s="138" t="str">
        <f>'Додаток 1_Специфікація'!D110</f>
        <v>Прокладка паронітова міжфланцева</v>
      </c>
      <c r="C115" s="138" t="str">
        <f>'Додаток 1_Специфікація'!C110</f>
        <v>Paronite gasket for flange connection</v>
      </c>
      <c r="D115" s="141"/>
      <c r="E115" s="141"/>
      <c r="F115" s="139" t="str">
        <f>'Додаток 1_Специфікація'!H110</f>
        <v>шт./pcs</v>
      </c>
      <c r="G115" s="139">
        <f>'Додаток 1_Специфікація'!I110</f>
        <v>4</v>
      </c>
      <c r="H115" s="149"/>
      <c r="I115" s="144">
        <f t="shared" si="1"/>
        <v>0</v>
      </c>
    </row>
    <row r="116" spans="1:9" s="15" customFormat="1" x14ac:dyDescent="0.35">
      <c r="A116" s="92" t="s">
        <v>745</v>
      </c>
      <c r="B116" s="138" t="str">
        <f>'Додаток 1_Специфікація'!D111</f>
        <v>Окапник Ф280</v>
      </c>
      <c r="C116" s="138" t="str">
        <f>'Додаток 1_Специфікація'!C111</f>
        <v>Drip cap Ø280</v>
      </c>
      <c r="D116" s="141"/>
      <c r="E116" s="141"/>
      <c r="F116" s="139" t="str">
        <f>'Додаток 1_Специфікація'!H111</f>
        <v>шт./pcs</v>
      </c>
      <c r="G116" s="139">
        <f>'Додаток 1_Специфікація'!I111</f>
        <v>1</v>
      </c>
      <c r="H116" s="149"/>
      <c r="I116" s="144">
        <f t="shared" si="1"/>
        <v>0</v>
      </c>
    </row>
    <row r="117" spans="1:9" s="15" customFormat="1" x14ac:dyDescent="0.35">
      <c r="A117" s="92" t="s">
        <v>749</v>
      </c>
      <c r="B117" s="138" t="str">
        <f>'Додаток 1_Специфікація'!D112</f>
        <v>Шпилька різьбова М8</v>
      </c>
      <c r="C117" s="138" t="str">
        <f>'Додаток 1_Специфікація'!C112</f>
        <v>Threaded stud M8</v>
      </c>
      <c r="D117" s="141"/>
      <c r="E117" s="141"/>
      <c r="F117" s="139" t="str">
        <f>'Додаток 1_Специфікація'!H112</f>
        <v>шт./pcs</v>
      </c>
      <c r="G117" s="139">
        <f>'Додаток 1_Специфікація'!I112</f>
        <v>4</v>
      </c>
      <c r="H117" s="149"/>
      <c r="I117" s="144">
        <f t="shared" si="1"/>
        <v>0</v>
      </c>
    </row>
    <row r="118" spans="1:9" s="15" customFormat="1" ht="29" x14ac:dyDescent="0.35">
      <c r="A118" s="92" t="s">
        <v>754</v>
      </c>
      <c r="B118" s="138" t="str">
        <f>'Додаток 1_Специфікація'!D113</f>
        <v>Стрижень сталевий різьбовий з покриттям цинк М12 L=2м</v>
      </c>
      <c r="C118" s="138" t="str">
        <f>'Додаток 1_Специфікація'!C113</f>
        <v>Zinc-coated threaded steel rod M12 L=2m</v>
      </c>
      <c r="D118" s="141"/>
      <c r="E118" s="141"/>
      <c r="F118" s="139" t="str">
        <f>'Додаток 1_Специфікація'!H113</f>
        <v>шт./pcs</v>
      </c>
      <c r="G118" s="139">
        <f>'Додаток 1_Специфікація'!I113</f>
        <v>2</v>
      </c>
      <c r="H118" s="149"/>
      <c r="I118" s="144">
        <f t="shared" si="1"/>
        <v>0</v>
      </c>
    </row>
    <row r="119" spans="1:9" s="15" customFormat="1" ht="29" x14ac:dyDescent="0.35">
      <c r="A119" s="92" t="s">
        <v>759</v>
      </c>
      <c r="B119" s="138" t="str">
        <f>'Додаток 1_Специфікація'!D114</f>
        <v>Криза димохідна універсальна нерж</v>
      </c>
      <c r="C119" s="138" t="str">
        <f>'Додаток 1_Специфікація'!C114</f>
        <v>Universal stainless steel chimney collar</v>
      </c>
      <c r="D119" s="141"/>
      <c r="E119" s="141"/>
      <c r="F119" s="139" t="str">
        <f>'Додаток 1_Специфікація'!H114</f>
        <v>шт./pcs</v>
      </c>
      <c r="G119" s="139">
        <f>'Додаток 1_Специфікація'!I114</f>
        <v>2</v>
      </c>
      <c r="H119" s="149"/>
      <c r="I119" s="144">
        <f t="shared" si="1"/>
        <v>0</v>
      </c>
    </row>
    <row r="120" spans="1:9" s="15" customFormat="1" ht="29" x14ac:dyDescent="0.35">
      <c r="A120" s="92" t="s">
        <v>764</v>
      </c>
      <c r="B120" s="138" t="str">
        <f>'Додаток 1_Специфікація'!D115</f>
        <v>Труби напірні з поліетилену низького тиску</v>
      </c>
      <c r="C120" s="138" t="str">
        <f>'Додаток 1_Специфікація'!C115</f>
        <v>Low-pressure polyethylene pressure pipes</v>
      </c>
      <c r="D120" s="141"/>
      <c r="E120" s="141"/>
      <c r="F120" s="139" t="str">
        <f>'Додаток 1_Специфікація'!H115</f>
        <v>м/m</v>
      </c>
      <c r="G120" s="139">
        <f>'Додаток 1_Специфікація'!I115</f>
        <v>3</v>
      </c>
      <c r="H120" s="149"/>
      <c r="I120" s="144">
        <f t="shared" si="1"/>
        <v>0</v>
      </c>
    </row>
    <row r="121" spans="1:9" s="15" customFormat="1" ht="15.5" customHeight="1" x14ac:dyDescent="0.35">
      <c r="A121" s="92" t="s">
        <v>769</v>
      </c>
      <c r="B121" s="138" t="str">
        <f>'Додаток 1_Специфікація'!D116</f>
        <v>Фасадний кронштейн</v>
      </c>
      <c r="C121" s="138" t="str">
        <f>'Додаток 1_Специфікація'!C116</f>
        <v>Facade bracket</v>
      </c>
      <c r="D121" s="141"/>
      <c r="E121" s="141"/>
      <c r="F121" s="139" t="str">
        <f>'Додаток 1_Специфікація'!H116</f>
        <v>шт./pcs</v>
      </c>
      <c r="G121" s="139">
        <f>'Додаток 1_Специфікація'!I116</f>
        <v>16</v>
      </c>
      <c r="H121" s="149"/>
      <c r="I121" s="144">
        <f t="shared" si="1"/>
        <v>0</v>
      </c>
    </row>
    <row r="122" spans="1:9" s="15" customFormat="1" x14ac:dyDescent="0.35">
      <c r="A122" s="92" t="s">
        <v>774</v>
      </c>
      <c r="B122" s="138" t="str">
        <f>'Додаток 1_Специфікація'!D117</f>
        <v>Руберойд</v>
      </c>
      <c r="C122" s="138" t="str">
        <f>'Додаток 1_Специфікація'!C117</f>
        <v>Bitumen roofing material</v>
      </c>
      <c r="D122" s="141"/>
      <c r="E122" s="141"/>
      <c r="F122" s="139" t="str">
        <f>'Додаток 1_Специфікація'!H117</f>
        <v>м2/m2</v>
      </c>
      <c r="G122" s="139">
        <f>'Додаток 1_Специфікація'!I117</f>
        <v>26</v>
      </c>
      <c r="H122" s="149"/>
      <c r="I122" s="144">
        <f t="shared" si="1"/>
        <v>0</v>
      </c>
    </row>
    <row r="123" spans="1:9" s="15" customFormat="1" ht="17.5" customHeight="1" x14ac:dyDescent="0.35">
      <c r="A123" s="92" t="s">
        <v>780</v>
      </c>
      <c r="B123" s="138" t="str">
        <f>'Додаток 1_Специфікація'!D118</f>
        <v xml:space="preserve">Руберойд
</v>
      </c>
      <c r="C123" s="138" t="str">
        <f>'Додаток 1_Специфікація'!C118</f>
        <v>Bitumen roofing material</v>
      </c>
      <c r="D123" s="141"/>
      <c r="E123" s="141"/>
      <c r="F123" s="139" t="str">
        <f>'Додаток 1_Специфікація'!H118</f>
        <v>м2/m2</v>
      </c>
      <c r="G123" s="139">
        <f>'Додаток 1_Специфікація'!I118</f>
        <v>32</v>
      </c>
      <c r="H123" s="149"/>
      <c r="I123" s="144">
        <f t="shared" si="1"/>
        <v>0</v>
      </c>
    </row>
    <row r="124" spans="1:9" s="15" customFormat="1" x14ac:dyDescent="0.35">
      <c r="A124" s="92" t="s">
        <v>784</v>
      </c>
      <c r="B124" s="138" t="str">
        <f>'Додаток 1_Специфікація'!D119</f>
        <v xml:space="preserve"> Плити мінераловатні</v>
      </c>
      <c r="C124" s="138" t="str">
        <f>'Додаток 1_Специфікація'!C119</f>
        <v>Mineral wool mats</v>
      </c>
      <c r="D124" s="141"/>
      <c r="E124" s="141"/>
      <c r="F124" s="139" t="str">
        <f>'Додаток 1_Специфікація'!H119</f>
        <v>м2/m2</v>
      </c>
      <c r="G124" s="139">
        <f>'Додаток 1_Специфікація'!I119</f>
        <v>1</v>
      </c>
      <c r="H124" s="149"/>
      <c r="I124" s="144">
        <f t="shared" si="1"/>
        <v>0</v>
      </c>
    </row>
    <row r="125" spans="1:9" s="15" customFormat="1" x14ac:dyDescent="0.35">
      <c r="A125" s="92" t="s">
        <v>789</v>
      </c>
      <c r="B125" s="138" t="str">
        <f>'Додаток 1_Специфікація'!D120</f>
        <v xml:space="preserve"> Плити мінераловатні</v>
      </c>
      <c r="C125" s="138" t="str">
        <f>'Додаток 1_Специфікація'!C120</f>
        <v>Mineral wool</v>
      </c>
      <c r="D125" s="141"/>
      <c r="E125" s="141"/>
      <c r="F125" s="139" t="str">
        <f>'Додаток 1_Специфікація'!H120</f>
        <v>м2/m2</v>
      </c>
      <c r="G125" s="139">
        <f>'Додаток 1_Специфікація'!I120</f>
        <v>1</v>
      </c>
      <c r="H125" s="149"/>
      <c r="I125" s="144">
        <f t="shared" si="1"/>
        <v>0</v>
      </c>
    </row>
    <row r="126" spans="1:9" s="15" customFormat="1" x14ac:dyDescent="0.35">
      <c r="A126" s="92" t="s">
        <v>793</v>
      </c>
      <c r="B126" s="138" t="str">
        <f>'Додаток 1_Специфікація'!D121</f>
        <v xml:space="preserve"> Плити мінераловатні</v>
      </c>
      <c r="C126" s="138" t="str">
        <f>'Додаток 1_Специфікація'!C121</f>
        <v>Mineral wool</v>
      </c>
      <c r="D126" s="141"/>
      <c r="E126" s="141"/>
      <c r="F126" s="139" t="str">
        <f>'Додаток 1_Специфікація'!H121</f>
        <v>м2/m2</v>
      </c>
      <c r="G126" s="139">
        <f>'Додаток 1_Специфікація'!I121</f>
        <v>1</v>
      </c>
      <c r="H126" s="149"/>
      <c r="I126" s="144">
        <f t="shared" si="1"/>
        <v>0</v>
      </c>
    </row>
    <row r="127" spans="1:9" s="15" customFormat="1" x14ac:dyDescent="0.35">
      <c r="A127" s="92" t="s">
        <v>796</v>
      </c>
      <c r="B127" s="138" t="str">
        <f>'Додаток 1_Специфікація'!D122</f>
        <v>Труби димохідні</v>
      </c>
      <c r="C127" s="138" t="str">
        <f>'Додаток 1_Специфікація'!C122</f>
        <v>Chimney pipes</v>
      </c>
      <c r="D127" s="141"/>
      <c r="E127" s="141"/>
      <c r="F127" s="139" t="str">
        <f>'Додаток 1_Специфікація'!H122</f>
        <v>шт./pcs</v>
      </c>
      <c r="G127" s="139">
        <f>'Додаток 1_Специфікація'!I122</f>
        <v>3</v>
      </c>
      <c r="H127" s="149"/>
      <c r="I127" s="144">
        <f t="shared" si="1"/>
        <v>0</v>
      </c>
    </row>
    <row r="128" spans="1:9" s="15" customFormat="1" x14ac:dyDescent="0.35">
      <c r="A128" s="92" t="s">
        <v>801</v>
      </c>
      <c r="B128" s="138" t="str">
        <f>'Додаток 1_Специфікація'!D123</f>
        <v>Труби димохідні</v>
      </c>
      <c r="C128" s="138" t="str">
        <f>'Додаток 1_Специфікація'!C123</f>
        <v>Chimney pipes</v>
      </c>
      <c r="D128" s="141"/>
      <c r="E128" s="141"/>
      <c r="F128" s="139" t="str">
        <f>'Додаток 1_Специфікація'!H123</f>
        <v>шт./pcs</v>
      </c>
      <c r="G128" s="139">
        <f>'Додаток 1_Специфікація'!I123</f>
        <v>1</v>
      </c>
      <c r="H128" s="149"/>
      <c r="I128" s="144">
        <f t="shared" si="1"/>
        <v>0</v>
      </c>
    </row>
    <row r="129" spans="1:9" s="15" customFormat="1" x14ac:dyDescent="0.35">
      <c r="A129" s="92" t="s">
        <v>804</v>
      </c>
      <c r="B129" s="138" t="str">
        <f>'Додаток 1_Специфікація'!D124</f>
        <v>Труба-подовжувач</v>
      </c>
      <c r="C129" s="138" t="str">
        <f>'Додаток 1_Специфікація'!C124</f>
        <v>Extension pipe</v>
      </c>
      <c r="D129" s="141"/>
      <c r="E129" s="141"/>
      <c r="F129" s="139" t="str">
        <f>'Додаток 1_Специфікація'!H124</f>
        <v>шт./pcs</v>
      </c>
      <c r="G129" s="139">
        <f>'Додаток 1_Специфікація'!I124</f>
        <v>1</v>
      </c>
      <c r="H129" s="149"/>
      <c r="I129" s="144">
        <f t="shared" si="1"/>
        <v>0</v>
      </c>
    </row>
    <row r="130" spans="1:9" s="15" customFormat="1" x14ac:dyDescent="0.35">
      <c r="A130" s="92" t="s">
        <v>809</v>
      </c>
      <c r="B130" s="138" t="str">
        <f>'Додаток 1_Специфікація'!D125</f>
        <v>Коліно 45° для димоходу</v>
      </c>
      <c r="C130" s="138" t="str">
        <f>'Додаток 1_Специфікація'!C125</f>
        <v>45° Elbow for chimney</v>
      </c>
      <c r="D130" s="141"/>
      <c r="E130" s="141"/>
      <c r="F130" s="139" t="str">
        <f>'Додаток 1_Специфікація'!H125</f>
        <v>шт./pcs</v>
      </c>
      <c r="G130" s="139">
        <f>'Додаток 1_Специфікація'!I125</f>
        <v>1</v>
      </c>
      <c r="H130" s="149"/>
      <c r="I130" s="144">
        <f t="shared" si="1"/>
        <v>0</v>
      </c>
    </row>
    <row r="131" spans="1:9" s="15" customFormat="1" ht="14.5" customHeight="1" x14ac:dyDescent="0.35">
      <c r="A131" s="92" t="s">
        <v>814</v>
      </c>
      <c r="B131" s="138" t="str">
        <f>'Додаток 1_Специфікація'!D126</f>
        <v>Трійник 45° для димоходу</v>
      </c>
      <c r="C131" s="138" t="str">
        <f>'Додаток 1_Специфікація'!C126</f>
        <v>45° Tee for chimney</v>
      </c>
      <c r="D131" s="141"/>
      <c r="E131" s="141"/>
      <c r="F131" s="139" t="str">
        <f>'Додаток 1_Специфікація'!H126</f>
        <v>шт./pcs</v>
      </c>
      <c r="G131" s="139">
        <f>'Додаток 1_Специфікація'!I126</f>
        <v>1</v>
      </c>
      <c r="H131" s="149"/>
      <c r="I131" s="144">
        <f t="shared" si="1"/>
        <v>0</v>
      </c>
    </row>
    <row r="132" spans="1:9" s="15" customFormat="1" x14ac:dyDescent="0.35">
      <c r="A132" s="92" t="s">
        <v>819</v>
      </c>
      <c r="B132" s="138" t="str">
        <f>'Додаток 1_Специфікація'!D127</f>
        <v>Труби димохідні</v>
      </c>
      <c r="C132" s="138" t="str">
        <f>'Додаток 1_Специфікація'!C127</f>
        <v>Chimney pipes</v>
      </c>
      <c r="D132" s="141"/>
      <c r="E132" s="141"/>
      <c r="F132" s="139" t="str">
        <f>'Додаток 1_Специфікація'!H127</f>
        <v>шт./pcs</v>
      </c>
      <c r="G132" s="139">
        <f>'Додаток 1_Специфікація'!I127</f>
        <v>1</v>
      </c>
      <c r="H132" s="149"/>
      <c r="I132" s="144">
        <f t="shared" si="1"/>
        <v>0</v>
      </c>
    </row>
    <row r="133" spans="1:9" s="15" customFormat="1" x14ac:dyDescent="0.35">
      <c r="A133" s="92" t="s">
        <v>822</v>
      </c>
      <c r="B133" s="138" t="str">
        <f>'Додаток 1_Специфікація'!D128</f>
        <v>Конус димоходу</v>
      </c>
      <c r="C133" s="138" t="str">
        <f>'Додаток 1_Специфікація'!C128</f>
        <v>Chimney cone</v>
      </c>
      <c r="D133" s="141"/>
      <c r="E133" s="141"/>
      <c r="F133" s="139" t="str">
        <f>'Додаток 1_Специфікація'!H128</f>
        <v>шт./pcs</v>
      </c>
      <c r="G133" s="139">
        <f>'Додаток 1_Специфікація'!I128</f>
        <v>1</v>
      </c>
      <c r="H133" s="149"/>
      <c r="I133" s="144">
        <f t="shared" si="1"/>
        <v>0</v>
      </c>
    </row>
    <row r="134" spans="1:9" s="15" customFormat="1" x14ac:dyDescent="0.35">
      <c r="A134" s="92" t="s">
        <v>827</v>
      </c>
      <c r="B134" s="138" t="str">
        <f>'Додаток 1_Специфікація'!D129</f>
        <v>Перехід двостінні</v>
      </c>
      <c r="C134" s="138" t="str">
        <f>'Додаток 1_Специфікація'!C129</f>
        <v>Double-wall transition</v>
      </c>
      <c r="D134" s="141"/>
      <c r="E134" s="141"/>
      <c r="F134" s="139" t="str">
        <f>'Додаток 1_Специфікація'!H129</f>
        <v>шт./pcs</v>
      </c>
      <c r="G134" s="139">
        <f>'Додаток 1_Специфікація'!I129</f>
        <v>1</v>
      </c>
      <c r="H134" s="149"/>
      <c r="I134" s="144">
        <f t="shared" si="1"/>
        <v>0</v>
      </c>
    </row>
    <row r="135" spans="1:9" s="15" customFormat="1" x14ac:dyDescent="0.35">
      <c r="A135" s="92" t="s">
        <v>832</v>
      </c>
      <c r="B135" s="138" t="str">
        <f>'Додаток 1_Специфікація'!D130</f>
        <v>Розвантажувальна платформа</v>
      </c>
      <c r="C135" s="138" t="str">
        <f>'Додаток 1_Специфікація'!C130</f>
        <v>Load-bearing platform</v>
      </c>
      <c r="D135" s="141"/>
      <c r="E135" s="141"/>
      <c r="F135" s="139" t="str">
        <f>'Додаток 1_Специфікація'!H130</f>
        <v>шт./pcs</v>
      </c>
      <c r="G135" s="139">
        <f>'Додаток 1_Специфікація'!I130</f>
        <v>1</v>
      </c>
      <c r="H135" s="149"/>
      <c r="I135" s="144">
        <f t="shared" si="1"/>
        <v>0</v>
      </c>
    </row>
    <row r="136" spans="1:9" s="15" customFormat="1" ht="29" x14ac:dyDescent="0.35">
      <c r="A136" s="92" t="s">
        <v>837</v>
      </c>
      <c r="B136" s="138" t="str">
        <f>'Додаток 1_Специфікація'!D131</f>
        <v>Підставка підлогова з конденсатовідводом</v>
      </c>
      <c r="C136" s="138" t="str">
        <f>'Додаток 1_Специфікація'!C131</f>
        <v>Floor stand with condensate drain</v>
      </c>
      <c r="D136" s="141"/>
      <c r="E136" s="141"/>
      <c r="F136" s="139" t="str">
        <f>'Додаток 1_Специфікація'!H131</f>
        <v>шт./pcs</v>
      </c>
      <c r="G136" s="139">
        <f>'Додаток 1_Специфікація'!I131</f>
        <v>1</v>
      </c>
      <c r="H136" s="149"/>
      <c r="I136" s="144">
        <f t="shared" si="1"/>
        <v>0</v>
      </c>
    </row>
    <row r="137" spans="1:9" s="15" customFormat="1" x14ac:dyDescent="0.35">
      <c r="A137" s="92" t="s">
        <v>842</v>
      </c>
      <c r="B137" s="138" t="str">
        <f>'Додаток 1_Специфікація'!D132</f>
        <v>Окапник</v>
      </c>
      <c r="C137" s="138" t="str">
        <f>'Додаток 1_Специфікація'!C132</f>
        <v>Drip edge</v>
      </c>
      <c r="D137" s="141"/>
      <c r="E137" s="141"/>
      <c r="F137" s="139" t="str">
        <f>'Додаток 1_Специфікація'!H132</f>
        <v>шт./pcs</v>
      </c>
      <c r="G137" s="139">
        <f>'Додаток 1_Специфікація'!I132</f>
        <v>1</v>
      </c>
      <c r="H137" s="149"/>
      <c r="I137" s="144">
        <f t="shared" ref="I137:I200" si="2">H137*G137</f>
        <v>0</v>
      </c>
    </row>
    <row r="138" spans="1:9" s="15" customFormat="1" x14ac:dyDescent="0.35">
      <c r="A138" s="92" t="s">
        <v>847</v>
      </c>
      <c r="B138" s="138" t="str">
        <f>'Додаток 1_Специфікація'!D133</f>
        <v>Криза димохідна універсальна</v>
      </c>
      <c r="C138" s="138" t="str">
        <f>'Додаток 1_Специфікація'!C133</f>
        <v>Universal chimney flashing</v>
      </c>
      <c r="D138" s="141"/>
      <c r="E138" s="141"/>
      <c r="F138" s="139" t="str">
        <f>'Додаток 1_Специфікація'!H133</f>
        <v>шт./pcs</v>
      </c>
      <c r="G138" s="139">
        <f>'Додаток 1_Специфікація'!I133</f>
        <v>1</v>
      </c>
      <c r="H138" s="149"/>
      <c r="I138" s="144">
        <f t="shared" si="2"/>
        <v>0</v>
      </c>
    </row>
    <row r="139" spans="1:9" s="15" customFormat="1" x14ac:dyDescent="0.35">
      <c r="A139" s="92" t="s">
        <v>852</v>
      </c>
      <c r="B139" s="138" t="str">
        <f>'Додаток 1_Специфікація'!D134</f>
        <v>Рещітка РВ 3070-1Н*(9016)</v>
      </c>
      <c r="C139" s="138" t="str">
        <f>'Додаток 1_Специфікація'!C134</f>
        <v>Screen RV 3070-1N*(9016)</v>
      </c>
      <c r="D139" s="141"/>
      <c r="E139" s="141"/>
      <c r="F139" s="139" t="str">
        <f>'Додаток 1_Специфікація'!H134</f>
        <v>шт./pcs</v>
      </c>
      <c r="G139" s="139">
        <f>'Додаток 1_Специфікація'!I134</f>
        <v>2</v>
      </c>
      <c r="H139" s="149"/>
      <c r="I139" s="144">
        <f t="shared" si="2"/>
        <v>0</v>
      </c>
    </row>
    <row r="140" spans="1:9" s="15" customFormat="1" ht="29" x14ac:dyDescent="0.35">
      <c r="A140" s="92" t="s">
        <v>857</v>
      </c>
      <c r="B140" s="138" t="str">
        <f>'Додаток 1_Специфікація'!D135</f>
        <v xml:space="preserve">Болти М16Х90, гайки, шайби (комплект) </v>
      </c>
      <c r="C140" s="138" t="str">
        <f>'Додаток 1_Специфікація'!C135</f>
        <v>Bolts M16x90, nuts, washers (set)</v>
      </c>
      <c r="D140" s="141"/>
      <c r="E140" s="141"/>
      <c r="F140" s="139" t="str">
        <f>'Додаток 1_Специфікація'!H135</f>
        <v>шт./pcs</v>
      </c>
      <c r="G140" s="139">
        <f>'Додаток 1_Специфікація'!I135</f>
        <v>112</v>
      </c>
      <c r="H140" s="149"/>
      <c r="I140" s="144">
        <f t="shared" si="2"/>
        <v>0</v>
      </c>
    </row>
    <row r="141" spans="1:9" s="15" customFormat="1" x14ac:dyDescent="0.35">
      <c r="A141" s="92" t="s">
        <v>862</v>
      </c>
      <c r="B141" s="138" t="str">
        <f>'Додаток 1_Специфікація'!D136</f>
        <v>Анкер</v>
      </c>
      <c r="C141" s="138" t="str">
        <f>'Додаток 1_Специфікація'!C136</f>
        <v>Anchor</v>
      </c>
      <c r="D141" s="141"/>
      <c r="E141" s="141"/>
      <c r="F141" s="139" t="str">
        <f>'Додаток 1_Специфікація'!H136</f>
        <v>шт./pcs</v>
      </c>
      <c r="G141" s="139">
        <f>'Додаток 1_Специфікація'!I136</f>
        <v>8</v>
      </c>
      <c r="H141" s="149"/>
      <c r="I141" s="144">
        <f t="shared" si="2"/>
        <v>0</v>
      </c>
    </row>
    <row r="142" spans="1:9" s="15" customFormat="1" x14ac:dyDescent="0.35">
      <c r="A142" s="92" t="s">
        <v>867</v>
      </c>
      <c r="B142" s="138" t="str">
        <f>'Додаток 1_Специфікація'!D137</f>
        <v>Анкер</v>
      </c>
      <c r="C142" s="138" t="str">
        <f>'Додаток 1_Специфікація'!C137</f>
        <v>Anchor</v>
      </c>
      <c r="D142" s="141"/>
      <c r="E142" s="141"/>
      <c r="F142" s="139" t="str">
        <f>'Додаток 1_Специфікація'!H137</f>
        <v>шт./pcs</v>
      </c>
      <c r="G142" s="139">
        <f>'Додаток 1_Специфікація'!I137</f>
        <v>4</v>
      </c>
      <c r="H142" s="149"/>
      <c r="I142" s="144">
        <f t="shared" si="2"/>
        <v>0</v>
      </c>
    </row>
    <row r="143" spans="1:9" s="15" customFormat="1" x14ac:dyDescent="0.35">
      <c r="A143" s="92" t="s">
        <v>870</v>
      </c>
      <c r="B143" s="138" t="str">
        <f>'Додаток 1_Специфікація'!D138</f>
        <v xml:space="preserve">Сталь кутова </v>
      </c>
      <c r="C143" s="138" t="str">
        <f>'Додаток 1_Специфікація'!C138</f>
        <v>Angle steel</v>
      </c>
      <c r="D143" s="141"/>
      <c r="E143" s="141"/>
      <c r="F143" s="139" t="str">
        <f>'Додаток 1_Специфікація'!H138</f>
        <v>м/m</v>
      </c>
      <c r="G143" s="139">
        <f>'Додаток 1_Специфікація'!I138</f>
        <v>10</v>
      </c>
      <c r="H143" s="149"/>
      <c r="I143" s="144">
        <f t="shared" si="2"/>
        <v>0</v>
      </c>
    </row>
    <row r="144" spans="1:9" s="15" customFormat="1" x14ac:dyDescent="0.35">
      <c r="A144" s="92" t="s">
        <v>875</v>
      </c>
      <c r="B144" s="138" t="str">
        <f>'Додаток 1_Специфікація'!D139</f>
        <v xml:space="preserve">Сталь кутова </v>
      </c>
      <c r="C144" s="138" t="str">
        <f>'Додаток 1_Специфікація'!C139</f>
        <v>Angle steel</v>
      </c>
      <c r="D144" s="141"/>
      <c r="E144" s="141"/>
      <c r="F144" s="139" t="str">
        <f>'Додаток 1_Специфікація'!H139</f>
        <v>м/m</v>
      </c>
      <c r="G144" s="139">
        <f>'Додаток 1_Специфікація'!I139</f>
        <v>25</v>
      </c>
      <c r="H144" s="149"/>
      <c r="I144" s="144">
        <f t="shared" si="2"/>
        <v>0</v>
      </c>
    </row>
    <row r="145" spans="1:9" s="15" customFormat="1" x14ac:dyDescent="0.35">
      <c r="A145" s="92" t="s">
        <v>878</v>
      </c>
      <c r="B145" s="138" t="str">
        <f>'Додаток 1_Специфікація'!D140</f>
        <v xml:space="preserve">Сталь кутова </v>
      </c>
      <c r="C145" s="138" t="str">
        <f>'Додаток 1_Специфікація'!C140</f>
        <v>Angle steel</v>
      </c>
      <c r="D145" s="141"/>
      <c r="E145" s="141"/>
      <c r="F145" s="139" t="str">
        <f>'Додаток 1_Специфікація'!H140</f>
        <v>м/m</v>
      </c>
      <c r="G145" s="139">
        <f>'Додаток 1_Специфікація'!I140</f>
        <v>6</v>
      </c>
      <c r="H145" s="149"/>
      <c r="I145" s="144">
        <f t="shared" si="2"/>
        <v>0</v>
      </c>
    </row>
    <row r="146" spans="1:9" s="15" customFormat="1" ht="29" x14ac:dyDescent="0.35">
      <c r="A146" s="92" t="s">
        <v>881</v>
      </c>
      <c r="B146" s="138" t="str">
        <f>'Додаток 1_Специфікація'!D141</f>
        <v>Труби сталеві електрозварні прямошовні</v>
      </c>
      <c r="C146" s="138" t="str">
        <f>'Додаток 1_Специфікація'!C141</f>
        <v>Electric-welded longitudinal steel pipes</v>
      </c>
      <c r="D146" s="141"/>
      <c r="E146" s="141"/>
      <c r="F146" s="139" t="str">
        <f>'Додаток 1_Специфікація'!H141</f>
        <v>м/m</v>
      </c>
      <c r="G146" s="139">
        <f>'Додаток 1_Специфікація'!I141</f>
        <v>73</v>
      </c>
      <c r="H146" s="149"/>
      <c r="I146" s="144">
        <f t="shared" si="2"/>
        <v>0</v>
      </c>
    </row>
    <row r="147" spans="1:9" s="15" customFormat="1" ht="29" x14ac:dyDescent="0.35">
      <c r="A147" s="92" t="s">
        <v>885</v>
      </c>
      <c r="B147" s="138" t="str">
        <f>'Додаток 1_Специфікація'!D142</f>
        <v>Труби сталеві прямошовні  електрозварні</v>
      </c>
      <c r="C147" s="138" t="str">
        <f>'Додаток 1_Специфікація'!C142</f>
        <v>Straight-welded longitudinal steel pipes</v>
      </c>
      <c r="D147" s="141"/>
      <c r="E147" s="141"/>
      <c r="F147" s="139" t="str">
        <f>'Додаток 1_Специфікація'!H142</f>
        <v>м/m</v>
      </c>
      <c r="G147" s="139">
        <f>'Додаток 1_Специфікація'!I142</f>
        <v>1</v>
      </c>
      <c r="H147" s="149"/>
      <c r="I147" s="144">
        <f t="shared" si="2"/>
        <v>0</v>
      </c>
    </row>
    <row r="148" spans="1:9" s="15" customFormat="1" x14ac:dyDescent="0.35">
      <c r="A148" s="92" t="s">
        <v>890</v>
      </c>
      <c r="B148" s="138" t="str">
        <f>'Додаток 1_Специфікація'!D143</f>
        <v xml:space="preserve">Труба ПЕ 100«ГАЗ» SDR 17,6 </v>
      </c>
      <c r="C148" s="138" t="str">
        <f>'Додаток 1_Специфікація'!C143</f>
        <v>PE 100 “GAS” Pipe SDR 17.6</v>
      </c>
      <c r="D148" s="141"/>
      <c r="E148" s="141"/>
      <c r="F148" s="139" t="str">
        <f>'Додаток 1_Специфікація'!H143</f>
        <v>м/m</v>
      </c>
      <c r="G148" s="139">
        <f>'Додаток 1_Специфікація'!I143</f>
        <v>8</v>
      </c>
      <c r="H148" s="149"/>
      <c r="I148" s="144">
        <f t="shared" si="2"/>
        <v>0</v>
      </c>
    </row>
    <row r="149" spans="1:9" s="15" customFormat="1" x14ac:dyDescent="0.35">
      <c r="A149" s="92" t="s">
        <v>895</v>
      </c>
      <c r="B149" s="138" t="str">
        <f>'Додаток 1_Специфікація'!D144</f>
        <v>Відвід крутовигнутий 90°</v>
      </c>
      <c r="C149" s="138" t="str">
        <f>'Додаток 1_Специфікація'!C144</f>
        <v>Short-radius 90° bend</v>
      </c>
      <c r="D149" s="141"/>
      <c r="E149" s="141"/>
      <c r="F149" s="139" t="str">
        <f>'Додаток 1_Специфікація'!H144</f>
        <v>шт./pcs</v>
      </c>
      <c r="G149" s="139">
        <f>'Додаток 1_Специфікація'!I144</f>
        <v>20</v>
      </c>
      <c r="H149" s="149"/>
      <c r="I149" s="144">
        <f t="shared" si="2"/>
        <v>0</v>
      </c>
    </row>
    <row r="150" spans="1:9" s="15" customFormat="1" x14ac:dyDescent="0.35">
      <c r="A150" s="92" t="s">
        <v>900</v>
      </c>
      <c r="B150" s="138" t="str">
        <f>'Додаток 1_Специфікація'!D145</f>
        <v xml:space="preserve">Коліно 90° </v>
      </c>
      <c r="C150" s="138" t="str">
        <f>'Додаток 1_Специфікація'!C145</f>
        <v xml:space="preserve">90° Elbow </v>
      </c>
      <c r="D150" s="141"/>
      <c r="E150" s="141"/>
      <c r="F150" s="139" t="str">
        <f>'Додаток 1_Специфікація'!H145</f>
        <v>шт./pcs</v>
      </c>
      <c r="G150" s="139">
        <f>'Додаток 1_Специфікація'!I145</f>
        <v>1</v>
      </c>
      <c r="H150" s="149"/>
      <c r="I150" s="144">
        <f t="shared" si="2"/>
        <v>0</v>
      </c>
    </row>
    <row r="151" spans="1:9" s="15" customFormat="1" x14ac:dyDescent="0.35">
      <c r="A151" s="92" t="s">
        <v>905</v>
      </c>
      <c r="B151" s="138" t="str">
        <f>'Додаток 1_Специфікація'!D146</f>
        <v>Перехід К2</v>
      </c>
      <c r="C151" s="138" t="str">
        <f>'Додаток 1_Специфікація'!C146</f>
        <v>Reducer K2</v>
      </c>
      <c r="D151" s="141"/>
      <c r="E151" s="141"/>
      <c r="F151" s="139" t="str">
        <f>'Додаток 1_Специфікація'!H146</f>
        <v>шт./pcs</v>
      </c>
      <c r="G151" s="139">
        <f>'Додаток 1_Специфікація'!I146</f>
        <v>4</v>
      </c>
      <c r="H151" s="149"/>
      <c r="I151" s="144">
        <f t="shared" si="2"/>
        <v>0</v>
      </c>
    </row>
    <row r="152" spans="1:9" s="15" customFormat="1" x14ac:dyDescent="0.35">
      <c r="A152" s="92" t="s">
        <v>910</v>
      </c>
      <c r="B152" s="138" t="str">
        <f>'Додаток 1_Специфікація'!D147</f>
        <v>Перехідник різьбовий</v>
      </c>
      <c r="C152" s="138" t="str">
        <f>'Додаток 1_Специфікація'!C147</f>
        <v>Threaded adapter</v>
      </c>
      <c r="D152" s="141"/>
      <c r="E152" s="141"/>
      <c r="F152" s="139" t="str">
        <f>'Додаток 1_Специфікація'!H147</f>
        <v>шт./pcs</v>
      </c>
      <c r="G152" s="139">
        <f>'Додаток 1_Специфікація'!I147</f>
        <v>4</v>
      </c>
      <c r="H152" s="149"/>
      <c r="I152" s="144">
        <f t="shared" si="2"/>
        <v>0</v>
      </c>
    </row>
    <row r="153" spans="1:9" s="15" customFormat="1" x14ac:dyDescent="0.35">
      <c r="A153" s="92" t="s">
        <v>915</v>
      </c>
      <c r="B153" s="138" t="str">
        <f>'Додаток 1_Специфікація'!D148</f>
        <v>Перехідник</v>
      </c>
      <c r="C153" s="138" t="str">
        <f>'Додаток 1_Специфікація'!C148</f>
        <v>Adapter</v>
      </c>
      <c r="D153" s="141"/>
      <c r="E153" s="141"/>
      <c r="F153" s="139" t="str">
        <f>'Додаток 1_Специфікація'!H148</f>
        <v>шт./pcs</v>
      </c>
      <c r="G153" s="139">
        <f>'Додаток 1_Специфікація'!I148</f>
        <v>8</v>
      </c>
      <c r="H153" s="149"/>
      <c r="I153" s="144">
        <f t="shared" si="2"/>
        <v>0</v>
      </c>
    </row>
    <row r="154" spans="1:9" s="15" customFormat="1" ht="29" x14ac:dyDescent="0.35">
      <c r="A154" s="92" t="s">
        <v>920</v>
      </c>
      <c r="B154" s="138" t="str">
        <f>'Додаток 1_Специфікація'!D149</f>
        <v>Нероз’ємний перехід ПЕ/сталь</v>
      </c>
      <c r="C154" s="138" t="str">
        <f>'Додаток 1_Специфікація'!C149</f>
        <v>Non-detachable PE/steel transition</v>
      </c>
      <c r="D154" s="141"/>
      <c r="E154" s="141"/>
      <c r="F154" s="139" t="str">
        <f>'Додаток 1_Специфікація'!H149</f>
        <v>шт./pcs</v>
      </c>
      <c r="G154" s="139">
        <f>'Додаток 1_Специфікація'!I149</f>
        <v>2</v>
      </c>
      <c r="H154" s="149"/>
      <c r="I154" s="144">
        <f t="shared" si="2"/>
        <v>0</v>
      </c>
    </row>
    <row r="155" spans="1:9" s="15" customFormat="1" x14ac:dyDescent="0.35">
      <c r="A155" s="92" t="s">
        <v>925</v>
      </c>
      <c r="B155" s="138" t="str">
        <f>'Додаток 1_Специфікація'!D150</f>
        <v>Фланець</v>
      </c>
      <c r="C155" s="138" t="str">
        <f>'Додаток 1_Специфікація'!C150</f>
        <v>Flange</v>
      </c>
      <c r="D155" s="141"/>
      <c r="E155" s="141"/>
      <c r="F155" s="139" t="str">
        <f>'Додаток 1_Специфікація'!H150</f>
        <v>шт./pcs</v>
      </c>
      <c r="G155" s="139">
        <f>'Додаток 1_Специфікація'!I150</f>
        <v>26</v>
      </c>
      <c r="H155" s="149"/>
      <c r="I155" s="144">
        <f t="shared" si="2"/>
        <v>0</v>
      </c>
    </row>
    <row r="156" spans="1:9" s="15" customFormat="1" x14ac:dyDescent="0.35">
      <c r="A156" s="92" t="s">
        <v>930</v>
      </c>
      <c r="B156" s="138" t="str">
        <f>'Додаток 1_Специфікація'!D151</f>
        <v>Фланець</v>
      </c>
      <c r="C156" s="138" t="str">
        <f>'Додаток 1_Специфікація'!C151</f>
        <v>Flange</v>
      </c>
      <c r="D156" s="141"/>
      <c r="E156" s="141"/>
      <c r="F156" s="139" t="str">
        <f>'Додаток 1_Специфікація'!H151</f>
        <v>шт./pcs</v>
      </c>
      <c r="G156" s="139">
        <f>'Додаток 1_Специфікація'!I151</f>
        <v>1</v>
      </c>
      <c r="H156" s="149"/>
      <c r="I156" s="144">
        <f t="shared" si="2"/>
        <v>0</v>
      </c>
    </row>
    <row r="157" spans="1:9" s="15" customFormat="1" x14ac:dyDescent="0.35">
      <c r="A157" s="92" t="s">
        <v>933</v>
      </c>
      <c r="B157" s="138" t="str">
        <f>'Додаток 1_Специфікація'!D152</f>
        <v>Фланцеве з’єднання</v>
      </c>
      <c r="C157" s="138" t="str">
        <f>'Додаток 1_Специфікація'!C152</f>
        <v>Flanged connection</v>
      </c>
      <c r="D157" s="141"/>
      <c r="E157" s="141"/>
      <c r="F157" s="139" t="str">
        <f>'Додаток 1_Специфікація'!H152</f>
        <v>шт./pcs</v>
      </c>
      <c r="G157" s="139">
        <f>'Додаток 1_Специфікація'!I152</f>
        <v>1</v>
      </c>
      <c r="H157" s="149"/>
      <c r="I157" s="144">
        <f t="shared" si="2"/>
        <v>0</v>
      </c>
    </row>
    <row r="158" spans="1:9" s="15" customFormat="1" ht="29" x14ac:dyDescent="0.35">
      <c r="A158" s="92" t="s">
        <v>938</v>
      </c>
      <c r="B158" s="138" t="str">
        <f>'Додаток 1_Специфікація'!D153</f>
        <v>Кран кульовий повнопрохідний приварний</v>
      </c>
      <c r="C158" s="138" t="str">
        <f>'Додаток 1_Специфікація'!C153</f>
        <v>Full-bore welded ball valve</v>
      </c>
      <c r="D158" s="141"/>
      <c r="E158" s="141"/>
      <c r="F158" s="139" t="str">
        <f>'Додаток 1_Специфікація'!H153</f>
        <v>шт./pcs</v>
      </c>
      <c r="G158" s="139">
        <f>'Додаток 1_Специфікація'!I153</f>
        <v>1</v>
      </c>
      <c r="H158" s="149"/>
      <c r="I158" s="144">
        <f t="shared" si="2"/>
        <v>0</v>
      </c>
    </row>
    <row r="159" spans="1:9" s="15" customFormat="1" ht="29" x14ac:dyDescent="0.35">
      <c r="A159" s="92" t="s">
        <v>943</v>
      </c>
      <c r="B159" s="138" t="str">
        <f>'Додаток 1_Специфікація'!D154</f>
        <v>Кран кульовий сталевий фланцевий</v>
      </c>
      <c r="C159" s="138" t="str">
        <f>'Додаток 1_Специфікація'!C154</f>
        <v>Flanged steel ball valve</v>
      </c>
      <c r="D159" s="141"/>
      <c r="E159" s="141"/>
      <c r="F159" s="139" t="str">
        <f>'Додаток 1_Специфікація'!H154</f>
        <v>шт./pcs</v>
      </c>
      <c r="G159" s="139">
        <f>'Додаток 1_Специфікація'!I154</f>
        <v>10</v>
      </c>
      <c r="H159" s="149"/>
      <c r="I159" s="144">
        <f t="shared" si="2"/>
        <v>0</v>
      </c>
    </row>
    <row r="160" spans="1:9" s="15" customFormat="1" ht="29" x14ac:dyDescent="0.35">
      <c r="A160" s="92" t="s">
        <v>946</v>
      </c>
      <c r="B160" s="138" t="str">
        <f>'Додаток 1_Специфікація'!D155</f>
        <v>Кран кульовий сталевий різьбовий</v>
      </c>
      <c r="C160" s="138" t="str">
        <f>'Додаток 1_Специфікація'!C155</f>
        <v>Threaded steel ball valve</v>
      </c>
      <c r="D160" s="141"/>
      <c r="E160" s="141"/>
      <c r="F160" s="139" t="str">
        <f>'Додаток 1_Специфікація'!H155</f>
        <v>шт./pcs</v>
      </c>
      <c r="G160" s="139">
        <f>'Додаток 1_Специфікація'!I155</f>
        <v>12</v>
      </c>
      <c r="H160" s="149"/>
      <c r="I160" s="144">
        <f t="shared" si="2"/>
        <v>0</v>
      </c>
    </row>
    <row r="161" spans="1:9" s="15" customFormat="1" x14ac:dyDescent="0.35">
      <c r="A161" s="92" t="s">
        <v>951</v>
      </c>
      <c r="B161" s="138" t="str">
        <f>'Додаток 1_Специфікація'!D156</f>
        <v>Кран кульовий зі спускником</v>
      </c>
      <c r="C161" s="138" t="str">
        <f>'Додаток 1_Специфікація'!C156</f>
        <v>Ball valve with drain</v>
      </c>
      <c r="D161" s="141"/>
      <c r="E161" s="141"/>
      <c r="F161" s="139" t="str">
        <f>'Додаток 1_Специфікація'!H156</f>
        <v>шт./pcs</v>
      </c>
      <c r="G161" s="139">
        <f>'Додаток 1_Специфікація'!I156</f>
        <v>16</v>
      </c>
      <c r="H161" s="149"/>
      <c r="I161" s="144">
        <f t="shared" si="2"/>
        <v>0</v>
      </c>
    </row>
    <row r="162" spans="1:9" s="15" customFormat="1" ht="29" x14ac:dyDescent="0.35">
      <c r="A162" s="92" t="s">
        <v>954</v>
      </c>
      <c r="B162" s="138" t="str">
        <f>'Додаток 1_Специфікація'!D157</f>
        <v>Клапан зворотний сталевий міжфланцевий</v>
      </c>
      <c r="C162" s="138" t="str">
        <f>'Додаток 1_Специфікація'!C157</f>
        <v>Wafer-type steel check valve</v>
      </c>
      <c r="D162" s="141"/>
      <c r="E162" s="141"/>
      <c r="F162" s="139" t="str">
        <f>'Додаток 1_Специфікація'!H157</f>
        <v>шт./pcs</v>
      </c>
      <c r="G162" s="139">
        <f>'Додаток 1_Специфікація'!I157</f>
        <v>2</v>
      </c>
      <c r="H162" s="149"/>
      <c r="I162" s="144">
        <f t="shared" si="2"/>
        <v>0</v>
      </c>
    </row>
    <row r="163" spans="1:9" s="15" customFormat="1" ht="29" x14ac:dyDescent="0.35">
      <c r="A163" s="92" t="s">
        <v>959</v>
      </c>
      <c r="B163" s="138" t="str">
        <f>'Додаток 1_Специфікація'!D158</f>
        <v>Повітровідвідник автоматичний</v>
      </c>
      <c r="C163" s="138" t="str">
        <f>'Додаток 1_Специфікація'!C158</f>
        <v>Automatic air vent</v>
      </c>
      <c r="D163" s="141"/>
      <c r="E163" s="141"/>
      <c r="F163" s="139" t="str">
        <f>'Додаток 1_Специфікація'!H158</f>
        <v>шт./pcs</v>
      </c>
      <c r="G163" s="139">
        <f>'Додаток 1_Специфікація'!I158</f>
        <v>4</v>
      </c>
      <c r="H163" s="149"/>
      <c r="I163" s="144">
        <f t="shared" si="2"/>
        <v>0</v>
      </c>
    </row>
    <row r="164" spans="1:9" s="15" customFormat="1" x14ac:dyDescent="0.35">
      <c r="A164" s="92" t="s">
        <v>962</v>
      </c>
      <c r="B164" s="138" t="str">
        <f>'Додаток 1_Специфікація'!D159</f>
        <v>Бобишка</v>
      </c>
      <c r="C164" s="138" t="str">
        <f>'Додаток 1_Специфікація'!C159</f>
        <v>Socket (stub pipe)</v>
      </c>
      <c r="D164" s="141"/>
      <c r="E164" s="141"/>
      <c r="F164" s="139" t="str">
        <f>'Додаток 1_Специфікація'!H159</f>
        <v>шт./pcs</v>
      </c>
      <c r="G164" s="139">
        <f>'Додаток 1_Специфікація'!I159</f>
        <v>2</v>
      </c>
      <c r="H164" s="149"/>
      <c r="I164" s="144">
        <f t="shared" si="2"/>
        <v>0</v>
      </c>
    </row>
    <row r="165" spans="1:9" s="15" customFormat="1" x14ac:dyDescent="0.35">
      <c r="A165" s="92" t="s">
        <v>966</v>
      </c>
      <c r="B165" s="138" t="str">
        <f>'Додаток 1_Специфікація'!D160</f>
        <v>Різьба</v>
      </c>
      <c r="C165" s="138" t="str">
        <f>'Додаток 1_Специфікація'!C160</f>
        <v>Threaded fitting</v>
      </c>
      <c r="D165" s="141"/>
      <c r="E165" s="141"/>
      <c r="F165" s="139" t="str">
        <f>'Додаток 1_Специфікація'!H160</f>
        <v>шт./pcs</v>
      </c>
      <c r="G165" s="139">
        <f>'Додаток 1_Специфікація'!I160</f>
        <v>4</v>
      </c>
      <c r="H165" s="149"/>
      <c r="I165" s="144">
        <f t="shared" si="2"/>
        <v>0</v>
      </c>
    </row>
    <row r="166" spans="1:9" s="15" customFormat="1" x14ac:dyDescent="0.35">
      <c r="A166" s="92" t="s">
        <v>971</v>
      </c>
      <c r="B166" s="138" t="str">
        <f>'Додаток 1_Специфікація'!D161</f>
        <v>Різьба</v>
      </c>
      <c r="C166" s="138" t="str">
        <f>'Додаток 1_Специфікація'!C161</f>
        <v>Threaded fitting</v>
      </c>
      <c r="D166" s="141"/>
      <c r="E166" s="141"/>
      <c r="F166" s="139" t="str">
        <f>'Додаток 1_Специфікація'!H161</f>
        <v>шт./pcs</v>
      </c>
      <c r="G166" s="139">
        <f>'Додаток 1_Специфікація'!I161</f>
        <v>4</v>
      </c>
      <c r="H166" s="149"/>
      <c r="I166" s="144">
        <f t="shared" si="2"/>
        <v>0</v>
      </c>
    </row>
    <row r="167" spans="1:9" s="15" customFormat="1" ht="14.5" customHeight="1" x14ac:dyDescent="0.35">
      <c r="A167" s="92" t="s">
        <v>974</v>
      </c>
      <c r="B167" s="138" t="str">
        <f>'Додаток 1_Специфікація'!D162</f>
        <v>Згон</v>
      </c>
      <c r="C167" s="138" t="str">
        <f>'Додаток 1_Специфікація'!C162</f>
        <v>Union (American coupling)</v>
      </c>
      <c r="D167" s="141"/>
      <c r="E167" s="141"/>
      <c r="F167" s="139" t="str">
        <f>'Додаток 1_Специфікація'!H162</f>
        <v>шт./pcs</v>
      </c>
      <c r="G167" s="139">
        <f>'Додаток 1_Специфікація'!I162</f>
        <v>4</v>
      </c>
      <c r="H167" s="149"/>
      <c r="I167" s="144">
        <f t="shared" si="2"/>
        <v>0</v>
      </c>
    </row>
    <row r="168" spans="1:9" s="15" customFormat="1" x14ac:dyDescent="0.35">
      <c r="A168" s="92" t="s">
        <v>979</v>
      </c>
      <c r="B168" s="138" t="str">
        <f>'Додаток 1_Специфікація'!D163</f>
        <v>Згон</v>
      </c>
      <c r="C168" s="138" t="str">
        <f>'Додаток 1_Специфікація'!C163</f>
        <v>Union (American coupling)</v>
      </c>
      <c r="D168" s="141"/>
      <c r="E168" s="141"/>
      <c r="F168" s="139" t="str">
        <f>'Додаток 1_Специфікація'!H163</f>
        <v>шт./pcs</v>
      </c>
      <c r="G168" s="139">
        <f>'Додаток 1_Специфікація'!I163</f>
        <v>4</v>
      </c>
      <c r="H168" s="149"/>
      <c r="I168" s="144">
        <f t="shared" si="2"/>
        <v>0</v>
      </c>
    </row>
    <row r="169" spans="1:9" s="15" customFormat="1" x14ac:dyDescent="0.35">
      <c r="A169" s="92" t="s">
        <v>982</v>
      </c>
      <c r="B169" s="138" t="str">
        <f>'Додаток 1_Специфікація'!D164</f>
        <v xml:space="preserve">Штуцер </v>
      </c>
      <c r="C169" s="138" t="str">
        <f>'Додаток 1_Специфікація'!C164</f>
        <v>Nipple</v>
      </c>
      <c r="D169" s="141"/>
      <c r="E169" s="141"/>
      <c r="F169" s="139" t="str">
        <f>'Додаток 1_Специфікація'!H164</f>
        <v>шт./pcs</v>
      </c>
      <c r="G169" s="139">
        <f>'Додаток 1_Специфікація'!I164</f>
        <v>20</v>
      </c>
      <c r="H169" s="149"/>
      <c r="I169" s="144">
        <f t="shared" si="2"/>
        <v>0</v>
      </c>
    </row>
    <row r="170" spans="1:9" s="15" customFormat="1" x14ac:dyDescent="0.35">
      <c r="A170" s="92" t="s">
        <v>987</v>
      </c>
      <c r="B170" s="138" t="str">
        <f>'Додаток 1_Специфікація'!D165</f>
        <v>Кутик різьбовий</v>
      </c>
      <c r="C170" s="138" t="str">
        <f>'Додаток 1_Специфікація'!C165</f>
        <v>Threaded elbow</v>
      </c>
      <c r="D170" s="141"/>
      <c r="E170" s="141"/>
      <c r="F170" s="139" t="str">
        <f>'Додаток 1_Специфікація'!H165</f>
        <v>шт./pcs</v>
      </c>
      <c r="G170" s="139">
        <f>'Додаток 1_Специфікація'!I165</f>
        <v>4</v>
      </c>
      <c r="H170" s="149"/>
      <c r="I170" s="144">
        <f t="shared" si="2"/>
        <v>0</v>
      </c>
    </row>
    <row r="171" spans="1:9" s="15" customFormat="1" x14ac:dyDescent="0.35">
      <c r="A171" s="92" t="s">
        <v>992</v>
      </c>
      <c r="B171" s="138" t="str">
        <f>'Додаток 1_Специфікація'!D166</f>
        <v xml:space="preserve">Муфта </v>
      </c>
      <c r="C171" s="138" t="str">
        <f>'Додаток 1_Специфікація'!C166</f>
        <v xml:space="preserve">Coupling </v>
      </c>
      <c r="D171" s="141"/>
      <c r="E171" s="141"/>
      <c r="F171" s="139" t="str">
        <f>'Додаток 1_Специфікація'!H166</f>
        <v>шт./pcs</v>
      </c>
      <c r="G171" s="139">
        <f>'Додаток 1_Специфікація'!I166</f>
        <v>2</v>
      </c>
      <c r="H171" s="149"/>
      <c r="I171" s="144">
        <f t="shared" si="2"/>
        <v>0</v>
      </c>
    </row>
    <row r="172" spans="1:9" s="15" customFormat="1" x14ac:dyDescent="0.35">
      <c r="A172" s="92" t="s">
        <v>997</v>
      </c>
      <c r="B172" s="138" t="str">
        <f>'Додаток 1_Специфікація'!D167</f>
        <v>Вимикач автоматичний</v>
      </c>
      <c r="C172" s="138" t="str">
        <f>'Додаток 1_Специфікація'!C167</f>
        <v>Automatic circuit breaker</v>
      </c>
      <c r="D172" s="141"/>
      <c r="E172" s="141"/>
      <c r="F172" s="139" t="str">
        <f>'Додаток 1_Специфікація'!H167</f>
        <v>шт./pcs</v>
      </c>
      <c r="G172" s="139">
        <f>'Додаток 1_Специфікація'!I167</f>
        <v>1</v>
      </c>
      <c r="H172" s="149"/>
      <c r="I172" s="144">
        <f t="shared" si="2"/>
        <v>0</v>
      </c>
    </row>
    <row r="173" spans="1:9" s="15" customFormat="1" x14ac:dyDescent="0.35">
      <c r="A173" s="92" t="s">
        <v>1002</v>
      </c>
      <c r="B173" s="138" t="str">
        <f>'Додаток 1_Специфікація'!D168</f>
        <v>Вимикач автоматичний</v>
      </c>
      <c r="C173" s="138" t="str">
        <f>'Додаток 1_Специфікація'!C168</f>
        <v>Automatic circuit breaker</v>
      </c>
      <c r="D173" s="141"/>
      <c r="E173" s="141"/>
      <c r="F173" s="139" t="str">
        <f>'Додаток 1_Специфікація'!H168</f>
        <v>шт./pcs</v>
      </c>
      <c r="G173" s="139">
        <f>'Додаток 1_Специфікація'!I168</f>
        <v>2</v>
      </c>
      <c r="H173" s="149"/>
      <c r="I173" s="144">
        <f t="shared" si="2"/>
        <v>0</v>
      </c>
    </row>
    <row r="174" spans="1:9" s="15" customFormat="1" x14ac:dyDescent="0.35">
      <c r="A174" s="92" t="s">
        <v>1005</v>
      </c>
      <c r="B174" s="138" t="str">
        <f>'Додаток 1_Специфікація'!D169</f>
        <v>Вимикач автоматичний</v>
      </c>
      <c r="C174" s="138" t="str">
        <f>'Додаток 1_Специфікація'!C169</f>
        <v>Automatic circuit breaker</v>
      </c>
      <c r="D174" s="141"/>
      <c r="E174" s="141"/>
      <c r="F174" s="139" t="str">
        <f>'Додаток 1_Специфікація'!H169</f>
        <v>шт./pcs</v>
      </c>
      <c r="G174" s="139">
        <f>'Додаток 1_Специфікація'!I169</f>
        <v>1</v>
      </c>
      <c r="H174" s="149"/>
      <c r="I174" s="144">
        <f t="shared" si="2"/>
        <v>0</v>
      </c>
    </row>
    <row r="175" spans="1:9" s="15" customFormat="1" x14ac:dyDescent="0.35">
      <c r="A175" s="92" t="s">
        <v>1008</v>
      </c>
      <c r="B175" s="138" t="str">
        <f>'Додаток 1_Специфікація'!D170</f>
        <v>Вимикач автоматичний</v>
      </c>
      <c r="C175" s="138" t="str">
        <f>'Додаток 1_Специфікація'!C170</f>
        <v>Automatic circuit breaker</v>
      </c>
      <c r="D175" s="141"/>
      <c r="E175" s="141"/>
      <c r="F175" s="139" t="str">
        <f>'Додаток 1_Специфікація'!H170</f>
        <v>шт./pcs</v>
      </c>
      <c r="G175" s="139">
        <f>'Додаток 1_Специфікація'!I170</f>
        <v>2</v>
      </c>
      <c r="H175" s="149"/>
      <c r="I175" s="144">
        <f t="shared" si="2"/>
        <v>0</v>
      </c>
    </row>
    <row r="176" spans="1:9" s="15" customFormat="1" x14ac:dyDescent="0.35">
      <c r="A176" s="92" t="s">
        <v>1011</v>
      </c>
      <c r="B176" s="138" t="str">
        <f>'Додаток 1_Специфікація'!D171</f>
        <v>Вимикач автоматичний</v>
      </c>
      <c r="C176" s="138" t="str">
        <f>'Додаток 1_Специфікація'!C171</f>
        <v>Automatic circuit breaker</v>
      </c>
      <c r="D176" s="141"/>
      <c r="E176" s="141"/>
      <c r="F176" s="139" t="str">
        <f>'Додаток 1_Специфікація'!H171</f>
        <v>шт./pcs</v>
      </c>
      <c r="G176" s="139">
        <f>'Додаток 1_Специфікація'!I171</f>
        <v>2</v>
      </c>
      <c r="H176" s="149"/>
      <c r="I176" s="144">
        <f t="shared" si="2"/>
        <v>0</v>
      </c>
    </row>
    <row r="177" spans="1:9" s="15" customFormat="1" ht="29" x14ac:dyDescent="0.35">
      <c r="A177" s="92" t="s">
        <v>1014</v>
      </c>
      <c r="B177" s="138" t="str">
        <f>'Додаток 1_Специфікація'!D172</f>
        <v>Диференційний автоматичний вимикач</v>
      </c>
      <c r="C177" s="138" t="str">
        <f>'Додаток 1_Специфікація'!C172</f>
        <v>Residual current circuit breaker (RCCB)</v>
      </c>
      <c r="D177" s="141"/>
      <c r="E177" s="141"/>
      <c r="F177" s="139" t="str">
        <f>'Додаток 1_Специфікація'!H172</f>
        <v>шт./pcs</v>
      </c>
      <c r="G177" s="139">
        <f>'Додаток 1_Специфікація'!I172</f>
        <v>2</v>
      </c>
      <c r="H177" s="149"/>
      <c r="I177" s="144">
        <f t="shared" si="2"/>
        <v>0</v>
      </c>
    </row>
    <row r="178" spans="1:9" s="15" customFormat="1" x14ac:dyDescent="0.35">
      <c r="A178" s="92" t="s">
        <v>1019</v>
      </c>
      <c r="B178" s="138" t="str">
        <f>'Додаток 1_Специфікація'!D173</f>
        <v>Акумуляторна батарея</v>
      </c>
      <c r="C178" s="138" t="str">
        <f>'Додаток 1_Специфікація'!C173</f>
        <v>Rechargeable battery</v>
      </c>
      <c r="D178" s="141"/>
      <c r="E178" s="141"/>
      <c r="F178" s="139" t="str">
        <f>'Додаток 1_Специфікація'!H173</f>
        <v>шт./pcs</v>
      </c>
      <c r="G178" s="139">
        <f>'Додаток 1_Специфікація'!I173</f>
        <v>1</v>
      </c>
      <c r="H178" s="149"/>
      <c r="I178" s="144">
        <f t="shared" si="2"/>
        <v>0</v>
      </c>
    </row>
    <row r="179" spans="1:9" s="15" customFormat="1" ht="14.5" customHeight="1" x14ac:dyDescent="0.35">
      <c r="A179" s="92" t="s">
        <v>1024</v>
      </c>
      <c r="B179" s="138" t="str">
        <f>'Додаток 1_Специфікація'!D174</f>
        <v>Кабель сигнальний</v>
      </c>
      <c r="C179" s="138" t="str">
        <f>'Додаток 1_Специфікація'!C174</f>
        <v>Signal cable</v>
      </c>
      <c r="D179" s="141"/>
      <c r="E179" s="141"/>
      <c r="F179" s="139" t="str">
        <f>'Додаток 1_Специфікація'!H174</f>
        <v>м/m</v>
      </c>
      <c r="G179" s="139">
        <f>'Додаток 1_Специфікація'!I174</f>
        <v>102</v>
      </c>
      <c r="H179" s="149"/>
      <c r="I179" s="144">
        <f t="shared" si="2"/>
        <v>0</v>
      </c>
    </row>
    <row r="180" spans="1:9" s="15" customFormat="1" x14ac:dyDescent="0.35">
      <c r="A180" s="92" t="s">
        <v>1029</v>
      </c>
      <c r="B180" s="138" t="str">
        <f>'Додаток 1_Специфікація'!D175</f>
        <v>Кабель живлення</v>
      </c>
      <c r="C180" s="138" t="str">
        <f>'Додаток 1_Специфікація'!C175</f>
        <v>Power cable</v>
      </c>
      <c r="D180" s="141"/>
      <c r="E180" s="141"/>
      <c r="F180" s="139" t="str">
        <f>'Додаток 1_Специфікація'!H175</f>
        <v>м/m</v>
      </c>
      <c r="G180" s="139">
        <f>'Додаток 1_Специфікація'!I175</f>
        <v>23</v>
      </c>
      <c r="H180" s="149"/>
      <c r="I180" s="144">
        <f t="shared" si="2"/>
        <v>0</v>
      </c>
    </row>
    <row r="181" spans="1:9" s="15" customFormat="1" x14ac:dyDescent="0.35">
      <c r="A181" s="92" t="s">
        <v>1034</v>
      </c>
      <c r="B181" s="138" t="str">
        <f>'Додаток 1_Специфікація'!D176</f>
        <v>Кабель вогнестійкий</v>
      </c>
      <c r="C181" s="138" t="str">
        <f>'Додаток 1_Специфікація'!C176</f>
        <v>Fire-resistant cable</v>
      </c>
      <c r="D181" s="141"/>
      <c r="E181" s="141"/>
      <c r="F181" s="139" t="str">
        <f>'Додаток 1_Специфікація'!H176</f>
        <v>м/m</v>
      </c>
      <c r="G181" s="139">
        <f>'Додаток 1_Специфікація'!I176</f>
        <v>3</v>
      </c>
      <c r="H181" s="149"/>
      <c r="I181" s="144">
        <f t="shared" si="2"/>
        <v>0</v>
      </c>
    </row>
    <row r="182" spans="1:9" s="15" customFormat="1" x14ac:dyDescent="0.35">
      <c r="A182" s="92" t="s">
        <v>1039</v>
      </c>
      <c r="B182" s="138" t="str">
        <f>'Додаток 1_Специфікація'!D177</f>
        <v>Розетка накладна</v>
      </c>
      <c r="C182" s="138" t="str">
        <f>'Додаток 1_Специфікація'!C177</f>
        <v>Surface-mounted socket</v>
      </c>
      <c r="D182" s="141"/>
      <c r="E182" s="141"/>
      <c r="F182" s="139" t="str">
        <f>'Додаток 1_Специфікація'!H177</f>
        <v>шт./pcs</v>
      </c>
      <c r="G182" s="139">
        <f>'Додаток 1_Специфікація'!I177</f>
        <v>4</v>
      </c>
      <c r="H182" s="149"/>
      <c r="I182" s="144">
        <f t="shared" si="2"/>
        <v>0</v>
      </c>
    </row>
    <row r="183" spans="1:9" s="15" customFormat="1" x14ac:dyDescent="0.35">
      <c r="A183" s="92" t="s">
        <v>1044</v>
      </c>
      <c r="B183" s="138" t="str">
        <f>'Додаток 1_Специфікація'!D178</f>
        <v>Муфта кабельна кінцева</v>
      </c>
      <c r="C183" s="138" t="str">
        <f>'Додаток 1_Специфікація'!C178</f>
        <v>Cable end joint</v>
      </c>
      <c r="D183" s="141"/>
      <c r="E183" s="141"/>
      <c r="F183" s="139" t="str">
        <f>'Додаток 1_Специфікація'!H178</f>
        <v>шт./pcs</v>
      </c>
      <c r="G183" s="139">
        <f>'Додаток 1_Специфікація'!I178</f>
        <v>1</v>
      </c>
      <c r="H183" s="149"/>
      <c r="I183" s="144">
        <f t="shared" si="2"/>
        <v>0</v>
      </c>
    </row>
    <row r="184" spans="1:9" s="15" customFormat="1" ht="29" x14ac:dyDescent="0.35">
      <c r="A184" s="92" t="s">
        <v>1049</v>
      </c>
      <c r="B184" s="138" t="str">
        <f>'Додаток 1_Специфікація'!D179</f>
        <v>Наконечник кільцевий на кабель</v>
      </c>
      <c r="C184" s="138" t="str">
        <f>'Додаток 1_Специфікація'!C179</f>
        <v>Ring terminal</v>
      </c>
      <c r="D184" s="141"/>
      <c r="E184" s="141"/>
      <c r="F184" s="139" t="str">
        <f>'Додаток 1_Специфікація'!H179</f>
        <v>шт./pcs</v>
      </c>
      <c r="G184" s="139">
        <f>'Додаток 1_Специфікація'!I179</f>
        <v>6</v>
      </c>
      <c r="H184" s="149"/>
      <c r="I184" s="144">
        <f t="shared" si="2"/>
        <v>0</v>
      </c>
    </row>
    <row r="185" spans="1:9" s="15" customFormat="1" ht="29" x14ac:dyDescent="0.35">
      <c r="A185" s="92" t="s">
        <v>1054</v>
      </c>
      <c r="B185" s="138" t="str">
        <f>'Додаток 1_Специфікація'!D180</f>
        <v>Наконечник кільцевий на кабель</v>
      </c>
      <c r="C185" s="138" t="str">
        <f>'Додаток 1_Специфікація'!C180</f>
        <v>Ring terminal</v>
      </c>
      <c r="D185" s="141"/>
      <c r="E185" s="141"/>
      <c r="F185" s="139" t="str">
        <f>'Додаток 1_Специфікація'!H180</f>
        <v>шт./pcs</v>
      </c>
      <c r="G185" s="139">
        <f>'Додаток 1_Специфікація'!I180</f>
        <v>4</v>
      </c>
      <c r="H185" s="149"/>
      <c r="I185" s="144">
        <f t="shared" si="2"/>
        <v>0</v>
      </c>
    </row>
    <row r="186" spans="1:9" s="15" customFormat="1" ht="29" x14ac:dyDescent="0.35">
      <c r="A186" s="92" t="s">
        <v>1057</v>
      </c>
      <c r="B186" s="138" t="str">
        <f>'Додаток 1_Специфікація'!D181</f>
        <v>Наконечник кільцевий на кабель</v>
      </c>
      <c r="C186" s="138" t="str">
        <f>'Додаток 1_Специфікація'!C181</f>
        <v>Ring terminal</v>
      </c>
      <c r="D186" s="141"/>
      <c r="E186" s="141"/>
      <c r="F186" s="139" t="str">
        <f>'Додаток 1_Специфікація'!H181</f>
        <v>шт./pcs</v>
      </c>
      <c r="G186" s="139">
        <f>'Додаток 1_Специфікація'!I181</f>
        <v>2</v>
      </c>
      <c r="H186" s="149"/>
      <c r="I186" s="144">
        <f t="shared" si="2"/>
        <v>0</v>
      </c>
    </row>
    <row r="187" spans="1:9" s="15" customFormat="1" ht="29" x14ac:dyDescent="0.35">
      <c r="A187" s="92" t="s">
        <v>1060</v>
      </c>
      <c r="B187" s="138" t="str">
        <f>'Додаток 1_Специфікація'!D182</f>
        <v>Світильник аварійного освітлення</v>
      </c>
      <c r="C187" s="138" t="str">
        <f>'Додаток 1_Специфікація'!C182</f>
        <v>Emergency lighting fixture</v>
      </c>
      <c r="D187" s="141"/>
      <c r="E187" s="141"/>
      <c r="F187" s="139" t="str">
        <f>'Додаток 1_Специфікація'!H182</f>
        <v>шт./pcs</v>
      </c>
      <c r="G187" s="139">
        <f>'Додаток 1_Специфікація'!I182</f>
        <v>2</v>
      </c>
      <c r="H187" s="149"/>
      <c r="I187" s="144">
        <f t="shared" si="2"/>
        <v>0</v>
      </c>
    </row>
    <row r="188" spans="1:9" s="15" customFormat="1" ht="43.5" x14ac:dyDescent="0.35">
      <c r="A188" s="92" t="s">
        <v>1062</v>
      </c>
      <c r="B188" s="138" t="str">
        <f>'Додаток 1_Специфікація'!D183</f>
        <v>Самоутримний ізольований провід з алюмінієвими жилами</v>
      </c>
      <c r="C188" s="138" t="str">
        <f>'Додаток 1_Специфікація'!C183</f>
        <v>Self-supporting insulated conductor with aluminum cores</v>
      </c>
      <c r="D188" s="141"/>
      <c r="E188" s="141"/>
      <c r="F188" s="139" t="str">
        <f>'Додаток 1_Специфікація'!H183</f>
        <v>м/m</v>
      </c>
      <c r="G188" s="139">
        <f>'Додаток 1_Специфікація'!I183</f>
        <v>70</v>
      </c>
      <c r="H188" s="149"/>
      <c r="I188" s="144">
        <f t="shared" si="2"/>
        <v>0</v>
      </c>
    </row>
    <row r="189" spans="1:9" s="15" customFormat="1" ht="29" x14ac:dyDescent="0.35">
      <c r="A189" s="92" t="s">
        <v>1067</v>
      </c>
      <c r="B189" s="138" t="str">
        <f>'Додаток 1_Специфікація'!D184</f>
        <v>Кабель силовий з мідними жилами</v>
      </c>
      <c r="C189" s="138" t="str">
        <f>'Додаток 1_Специфікація'!C184</f>
        <v>Power cable with copper conductors</v>
      </c>
      <c r="D189" s="141"/>
      <c r="E189" s="141"/>
      <c r="F189" s="139" t="str">
        <f>'Додаток 1_Специфікація'!H184</f>
        <v>м/m</v>
      </c>
      <c r="G189" s="139">
        <f>'Додаток 1_Специфікація'!I184</f>
        <v>25</v>
      </c>
      <c r="H189" s="149"/>
      <c r="I189" s="144">
        <f t="shared" si="2"/>
        <v>0</v>
      </c>
    </row>
    <row r="190" spans="1:9" s="15" customFormat="1" ht="43.5" x14ac:dyDescent="0.35">
      <c r="A190" s="92" t="s">
        <v>1071</v>
      </c>
      <c r="B190" s="138" t="str">
        <f>'Додаток 1_Специфікація'!D185</f>
        <v>Провод з’єднувальний, з мідною СПЖ, з ізоляцією з ПВХ</v>
      </c>
      <c r="C190" s="138" t="str">
        <f>'Додаток 1_Специфікація'!C185</f>
        <v>Connecting wire with stranded copper conductor and PVC insulation</v>
      </c>
      <c r="D190" s="141"/>
      <c r="E190" s="141"/>
      <c r="F190" s="139" t="str">
        <f>'Додаток 1_Специфікація'!H185</f>
        <v>м/m</v>
      </c>
      <c r="G190" s="139">
        <f>'Додаток 1_Специфікація'!I185</f>
        <v>5</v>
      </c>
      <c r="H190" s="149"/>
      <c r="I190" s="144">
        <f t="shared" si="2"/>
        <v>0</v>
      </c>
    </row>
    <row r="191" spans="1:9" s="15" customFormat="1" ht="43.5" x14ac:dyDescent="0.35">
      <c r="A191" s="92" t="s">
        <v>1076</v>
      </c>
      <c r="B191" s="138" t="str">
        <f>'Додаток 1_Специфікація'!D186</f>
        <v>Провод з’єднувальний, з мідною СПЖ, з ізоляцією з ПВХ</v>
      </c>
      <c r="C191" s="138" t="str">
        <f>'Додаток 1_Специфікація'!C186</f>
        <v>Connecting wire with stranded copper conductor and PVC insulation</v>
      </c>
      <c r="D191" s="141"/>
      <c r="E191" s="141"/>
      <c r="F191" s="139" t="str">
        <f>'Додаток 1_Специфікація'!H186</f>
        <v>м/m</v>
      </c>
      <c r="G191" s="139">
        <f>'Додаток 1_Специфікація'!I186</f>
        <v>15</v>
      </c>
      <c r="H191" s="149"/>
      <c r="I191" s="144">
        <f t="shared" si="2"/>
        <v>0</v>
      </c>
    </row>
    <row r="192" spans="1:9" s="15" customFormat="1" ht="29" x14ac:dyDescent="0.35">
      <c r="A192" s="92" t="s">
        <v>1079</v>
      </c>
      <c r="B192" s="138" t="str">
        <f>'Додаток 1_Специфікація'!D187</f>
        <v>Вогнестійкий екранований кабель з мідними жилами</v>
      </c>
      <c r="C192" s="138" t="str">
        <f>'Додаток 1_Специфікація'!C187</f>
        <v>Fire-resistant shielded cable with copper conductors</v>
      </c>
      <c r="D192" s="141"/>
      <c r="E192" s="141"/>
      <c r="F192" s="139" t="str">
        <f>'Додаток 1_Специфікація'!H187</f>
        <v>м/m</v>
      </c>
      <c r="G192" s="139">
        <f>'Додаток 1_Специфікація'!I187</f>
        <v>72</v>
      </c>
      <c r="H192" s="149"/>
      <c r="I192" s="144">
        <f t="shared" si="2"/>
        <v>0</v>
      </c>
    </row>
    <row r="193" spans="1:9" s="15" customFormat="1" ht="43.5" x14ac:dyDescent="0.35">
      <c r="A193" s="92" t="s">
        <v>1084</v>
      </c>
      <c r="B193" s="138" t="str">
        <f>'Додаток 1_Специфікація'!D188</f>
        <v>Кабель силовий з мідними жилами, з ізоляцією з ПВХ пластикату</v>
      </c>
      <c r="C193" s="138" t="str">
        <f>'Додаток 1_Специфікація'!C188</f>
        <v>Power cable with copper conductors and PVC insulation</v>
      </c>
      <c r="D193" s="141"/>
      <c r="E193" s="141"/>
      <c r="F193" s="139" t="str">
        <f>'Додаток 1_Специфікація'!H188</f>
        <v>м/m</v>
      </c>
      <c r="G193" s="139">
        <f>'Додаток 1_Специфікація'!I188</f>
        <v>29</v>
      </c>
      <c r="H193" s="149"/>
      <c r="I193" s="144">
        <f t="shared" si="2"/>
        <v>0</v>
      </c>
    </row>
    <row r="194" spans="1:9" s="15" customFormat="1" ht="43.5" x14ac:dyDescent="0.35">
      <c r="A194" s="92" t="s">
        <v>1089</v>
      </c>
      <c r="B194" s="138" t="str">
        <f>'Додаток 1_Специфікація'!D189</f>
        <v>Кабель силовий з мідними жилами, з ізоляцією з ПВХ пластикату</v>
      </c>
      <c r="C194" s="138" t="str">
        <f>'Додаток 1_Специфікація'!C189</f>
        <v>Power cable with copper conductors and PVC insulation</v>
      </c>
      <c r="D194" s="141"/>
      <c r="E194" s="141"/>
      <c r="F194" s="139" t="str">
        <f>'Додаток 1_Специфікація'!H189</f>
        <v>м/m</v>
      </c>
      <c r="G194" s="139">
        <f>'Додаток 1_Специфікація'!I189</f>
        <v>41</v>
      </c>
      <c r="H194" s="149"/>
      <c r="I194" s="144">
        <f t="shared" si="2"/>
        <v>0</v>
      </c>
    </row>
    <row r="195" spans="1:9" s="15" customFormat="1" ht="43.5" x14ac:dyDescent="0.35">
      <c r="A195" s="92" t="s">
        <v>1092</v>
      </c>
      <c r="B195" s="138" t="str">
        <f>'Додаток 1_Специфікація'!D190</f>
        <v>Провод установчий, з мідною СПЖ, з ізоляцією з ПВХ</v>
      </c>
      <c r="C195" s="138" t="str">
        <f>'Додаток 1_Специфікація'!C190</f>
        <v>Installation wire with stranded copper conductor and PVC insulation</v>
      </c>
      <c r="D195" s="141"/>
      <c r="E195" s="141"/>
      <c r="F195" s="139" t="str">
        <f>'Додаток 1_Специфікація'!H190</f>
        <v>м/m</v>
      </c>
      <c r="G195" s="139">
        <f>'Додаток 1_Специфікація'!I190</f>
        <v>21</v>
      </c>
      <c r="H195" s="149"/>
      <c r="I195" s="144">
        <f t="shared" si="2"/>
        <v>0</v>
      </c>
    </row>
    <row r="196" spans="1:9" s="15" customFormat="1" ht="43.5" x14ac:dyDescent="0.35">
      <c r="A196" s="92" t="s">
        <v>1097</v>
      </c>
      <c r="B196" s="138" t="str">
        <f>'Додаток 1_Специфікація'!D191</f>
        <v>Провод установчий, з мідною СПЖ, з ізоляцією з ПВХ</v>
      </c>
      <c r="C196" s="138" t="str">
        <f>'Додаток 1_Специфікація'!C191</f>
        <v>Installation wire with stranded copper conductor and PVC insulation</v>
      </c>
      <c r="D196" s="141"/>
      <c r="E196" s="141"/>
      <c r="F196" s="139" t="str">
        <f>'Додаток 1_Специфікація'!H191</f>
        <v>м/m</v>
      </c>
      <c r="G196" s="139">
        <f>'Додаток 1_Специфікація'!I191</f>
        <v>5</v>
      </c>
      <c r="H196" s="149"/>
      <c r="I196" s="144">
        <f t="shared" si="2"/>
        <v>0</v>
      </c>
    </row>
    <row r="197" spans="1:9" s="15" customFormat="1" ht="17.5" customHeight="1" x14ac:dyDescent="0.35">
      <c r="A197" s="92" t="s">
        <v>1100</v>
      </c>
      <c r="B197" s="138" t="str">
        <f>'Додаток 1_Специфікація'!D192</f>
        <v>Корпус навісний модульний</v>
      </c>
      <c r="C197" s="138" t="str">
        <f>'Додаток 1_Специфікація'!C192</f>
        <v>Wall-mounted modular enclosure</v>
      </c>
      <c r="D197" s="141"/>
      <c r="E197" s="141"/>
      <c r="F197" s="139" t="str">
        <f>'Додаток 1_Специфікація'!H192</f>
        <v>шт./pcs</v>
      </c>
      <c r="G197" s="139">
        <f>'Додаток 1_Специфікація'!I192</f>
        <v>1</v>
      </c>
      <c r="H197" s="149"/>
      <c r="I197" s="144">
        <f t="shared" si="2"/>
        <v>0</v>
      </c>
    </row>
    <row r="198" spans="1:9" s="15" customFormat="1" x14ac:dyDescent="0.35">
      <c r="A198" s="92" t="s">
        <v>1105</v>
      </c>
      <c r="B198" s="138" t="str">
        <f>'Додаток 1_Специфікація'!D193</f>
        <v>Шафа металева навісна</v>
      </c>
      <c r="C198" s="138" t="str">
        <f>'Додаток 1_Специфікація'!C193</f>
        <v>Wall-mounted metal cabinet</v>
      </c>
      <c r="D198" s="141"/>
      <c r="E198" s="141"/>
      <c r="F198" s="139" t="str">
        <f>'Додаток 1_Специфікація'!H193</f>
        <v>шт./pcs</v>
      </c>
      <c r="G198" s="139">
        <f>'Додаток 1_Специфікація'!I193</f>
        <v>1</v>
      </c>
      <c r="H198" s="149"/>
      <c r="I198" s="144">
        <f t="shared" si="2"/>
        <v>0</v>
      </c>
    </row>
    <row r="199" spans="1:9" s="15" customFormat="1" x14ac:dyDescent="0.35">
      <c r="A199" s="92" t="s">
        <v>1110</v>
      </c>
      <c r="B199" s="138" t="str">
        <f>'Додаток 1_Специфікація'!D194</f>
        <v>Шафа металева навісна</v>
      </c>
      <c r="C199" s="138" t="str">
        <f>'Додаток 1_Специфікація'!C194</f>
        <v>Wall-mounted metal cabinet</v>
      </c>
      <c r="D199" s="141"/>
      <c r="E199" s="141"/>
      <c r="F199" s="139" t="str">
        <f>'Додаток 1_Специфікація'!H194</f>
        <v>шт./pcs</v>
      </c>
      <c r="G199" s="139">
        <f>'Додаток 1_Специфікація'!I194</f>
        <v>1</v>
      </c>
      <c r="H199" s="149"/>
      <c r="I199" s="144">
        <f t="shared" si="2"/>
        <v>0</v>
      </c>
    </row>
    <row r="200" spans="1:9" s="15" customFormat="1" ht="17.5" customHeight="1" x14ac:dyDescent="0.35">
      <c r="A200" s="92" t="s">
        <v>1113</v>
      </c>
      <c r="B200" s="138" t="str">
        <f>'Додаток 1_Специфікація'!D195</f>
        <v>Шафа металева навісна</v>
      </c>
      <c r="C200" s="138" t="str">
        <f>'Додаток 1_Специфікація'!C195</f>
        <v>Wall-mounted metal cabinet</v>
      </c>
      <c r="D200" s="141"/>
      <c r="E200" s="141"/>
      <c r="F200" s="139" t="str">
        <f>'Додаток 1_Специфікація'!H195</f>
        <v>шт./pcs</v>
      </c>
      <c r="G200" s="139">
        <f>'Додаток 1_Специфікація'!I195</f>
        <v>1</v>
      </c>
      <c r="H200" s="149"/>
      <c r="I200" s="144">
        <f t="shared" si="2"/>
        <v>0</v>
      </c>
    </row>
    <row r="201" spans="1:9" s="15" customFormat="1" x14ac:dyDescent="0.35">
      <c r="A201" s="92" t="s">
        <v>1116</v>
      </c>
      <c r="B201" s="138" t="str">
        <f>'Додаток 1_Специфікація'!D196</f>
        <v>Ізолятор силовий</v>
      </c>
      <c r="C201" s="138" t="str">
        <f>'Додаток 1_Специфікація'!C196</f>
        <v>Power insulator</v>
      </c>
      <c r="D201" s="141"/>
      <c r="E201" s="141"/>
      <c r="F201" s="139" t="str">
        <f>'Додаток 1_Специфікація'!H196</f>
        <v>шт./pcs</v>
      </c>
      <c r="G201" s="139">
        <f>'Додаток 1_Специфікація'!I196</f>
        <v>2</v>
      </c>
      <c r="H201" s="149"/>
      <c r="I201" s="144">
        <f t="shared" ref="I201:I207" si="3">H201*G201</f>
        <v>0</v>
      </c>
    </row>
    <row r="202" spans="1:9" s="15" customFormat="1" x14ac:dyDescent="0.35">
      <c r="A202" s="92" t="s">
        <v>1121</v>
      </c>
      <c r="B202" s="138" t="str">
        <f>'Додаток 1_Специфікація'!D197</f>
        <v>Клема силова ввідна</v>
      </c>
      <c r="C202" s="138" t="str">
        <f>'Додаток 1_Специфікація'!C197</f>
        <v>Power terminal block</v>
      </c>
      <c r="D202" s="141"/>
      <c r="E202" s="141"/>
      <c r="F202" s="139" t="str">
        <f>'Додаток 1_Специфікація'!H197</f>
        <v>шт./pcs</v>
      </c>
      <c r="G202" s="139">
        <f>'Додаток 1_Специфікація'!I197</f>
        <v>4</v>
      </c>
      <c r="H202" s="149"/>
      <c r="I202" s="144">
        <f t="shared" si="3"/>
        <v>0</v>
      </c>
    </row>
    <row r="203" spans="1:9" s="15" customFormat="1" x14ac:dyDescent="0.35">
      <c r="A203" s="92" t="s">
        <v>1126</v>
      </c>
      <c r="B203" s="138" t="str">
        <f>'Додаток 1_Специфікація'!D198</f>
        <v>Труба ПВХ гофрована</v>
      </c>
      <c r="C203" s="138" t="str">
        <f>'Додаток 1_Специфікація'!C198</f>
        <v>Corrugated PVC pipe</v>
      </c>
      <c r="D203" s="141"/>
      <c r="E203" s="141"/>
      <c r="F203" s="139" t="str">
        <f>'Додаток 1_Специфікація'!H198</f>
        <v>м/m</v>
      </c>
      <c r="G203" s="139">
        <f>'Додаток 1_Специфікація'!I198</f>
        <v>2</v>
      </c>
      <c r="H203" s="149"/>
      <c r="I203" s="144">
        <f t="shared" si="3"/>
        <v>0</v>
      </c>
    </row>
    <row r="204" spans="1:9" s="15" customFormat="1" x14ac:dyDescent="0.35">
      <c r="A204" s="92" t="s">
        <v>1131</v>
      </c>
      <c r="B204" s="138" t="str">
        <f>'Додаток 1_Специфікація'!D199</f>
        <v>Труба гофрована</v>
      </c>
      <c r="C204" s="138" t="str">
        <f>'Додаток 1_Специфікація'!C199</f>
        <v>Corrugated pipe</v>
      </c>
      <c r="D204" s="141"/>
      <c r="E204" s="141"/>
      <c r="F204" s="139" t="str">
        <f>'Додаток 1_Специфікація'!H199</f>
        <v>м/m</v>
      </c>
      <c r="G204" s="139">
        <f>'Додаток 1_Специфікація'!I199</f>
        <v>1</v>
      </c>
      <c r="H204" s="149"/>
      <c r="I204" s="144">
        <f t="shared" si="3"/>
        <v>0</v>
      </c>
    </row>
    <row r="205" spans="1:9" s="15" customFormat="1" x14ac:dyDescent="0.35">
      <c r="A205" s="92" t="s">
        <v>1136</v>
      </c>
      <c r="B205" s="138" t="str">
        <f>'Додаток 1_Специфікація'!D200</f>
        <v>Кабель-канал</v>
      </c>
      <c r="C205" s="138" t="str">
        <f>'Додаток 1_Специфікація'!C200</f>
        <v>Cable duct</v>
      </c>
      <c r="D205" s="141"/>
      <c r="E205" s="141"/>
      <c r="F205" s="139" t="str">
        <f>'Додаток 1_Специфікація'!H200</f>
        <v>м/m</v>
      </c>
      <c r="G205" s="139">
        <f>'Додаток 1_Специфікація'!I200</f>
        <v>1</v>
      </c>
      <c r="H205" s="149"/>
      <c r="I205" s="144">
        <f t="shared" si="3"/>
        <v>0</v>
      </c>
    </row>
    <row r="206" spans="1:9" s="15" customFormat="1" ht="29" x14ac:dyDescent="0.35">
      <c r="A206" s="92" t="s">
        <v>1137</v>
      </c>
      <c r="B206" s="138" t="str">
        <f>'Додаток 1_Специфікація'!D201</f>
        <v>Затискач ізольований анкерний</v>
      </c>
      <c r="C206" s="138" t="str">
        <f>'Додаток 1_Специфікація'!C201</f>
        <v>Insulated anchor tension clamp</v>
      </c>
      <c r="D206" s="141"/>
      <c r="E206" s="141"/>
      <c r="F206" s="139" t="str">
        <f>'Додаток 1_Специфікація'!H201</f>
        <v>шт./pcs</v>
      </c>
      <c r="G206" s="139">
        <f>'Додаток 1_Специфікація'!I201</f>
        <v>2</v>
      </c>
      <c r="H206" s="149"/>
      <c r="I206" s="144">
        <f t="shared" si="3"/>
        <v>0</v>
      </c>
    </row>
    <row r="207" spans="1:9" s="15" customFormat="1" ht="29.5" thickBot="1" x14ac:dyDescent="0.4">
      <c r="A207" s="137" t="s">
        <v>1142</v>
      </c>
      <c r="B207" s="138" t="str">
        <f>'Додаток 1_Специфікація'!D202</f>
        <v>Вузол проходу утеплений з клапаном</v>
      </c>
      <c r="C207" s="138" t="str">
        <f>'Додаток 1_Специфікація'!C202</f>
        <v>Insulated passage unit with valve</v>
      </c>
      <c r="D207" s="142"/>
      <c r="E207" s="142"/>
      <c r="F207" s="139" t="str">
        <f>'Додаток 1_Специфікація'!H202</f>
        <v>шт./pcs</v>
      </c>
      <c r="G207" s="139">
        <f>'Додаток 1_Специфікація'!I202</f>
        <v>1</v>
      </c>
      <c r="H207" s="150"/>
      <c r="I207" s="145">
        <f t="shared" si="3"/>
        <v>0</v>
      </c>
    </row>
    <row r="208" spans="1:9" ht="15" thickBot="1" x14ac:dyDescent="0.4">
      <c r="A208" s="362" t="s">
        <v>1335</v>
      </c>
      <c r="B208" s="363"/>
      <c r="C208" s="363"/>
      <c r="D208" s="363"/>
      <c r="E208" s="363"/>
      <c r="F208" s="363"/>
      <c r="G208" s="363"/>
      <c r="H208" s="364"/>
      <c r="I208" s="135">
        <f>SUM(I8:I207)</f>
        <v>0</v>
      </c>
    </row>
    <row r="209" spans="1:9" ht="15" thickBot="1" x14ac:dyDescent="0.4">
      <c r="A209" s="101"/>
      <c r="B209" s="101"/>
      <c r="C209" s="101"/>
      <c r="D209" s="101"/>
      <c r="E209" s="101"/>
      <c r="F209" s="101"/>
      <c r="G209" s="101"/>
      <c r="H209" s="101"/>
      <c r="I209" s="100"/>
    </row>
    <row r="210" spans="1:9" ht="15" thickBot="1" x14ac:dyDescent="0.4">
      <c r="A210" s="376" t="s">
        <v>203</v>
      </c>
      <c r="B210" s="377"/>
      <c r="C210" s="377"/>
      <c r="D210" s="377"/>
      <c r="E210" s="377"/>
      <c r="F210" s="377"/>
      <c r="G210" s="377"/>
      <c r="H210" s="377"/>
      <c r="I210" s="378"/>
    </row>
    <row r="211" spans="1:9" x14ac:dyDescent="0.35">
      <c r="A211" s="136" t="s">
        <v>204</v>
      </c>
      <c r="B211" s="146" t="str">
        <f>'Додаток 1_Специфікація'!D203</f>
        <v>Трансформатор струму 1000/5А</v>
      </c>
      <c r="C211" s="147" t="str">
        <f>'Додаток 1_Специфікація'!C203</f>
        <v>Current transformer 1000/5A</v>
      </c>
      <c r="D211" s="36"/>
      <c r="E211" s="36"/>
      <c r="F211" s="76" t="str">
        <f>'Додаток 1_Специфікація'!H203</f>
        <v>шт./pcs</v>
      </c>
      <c r="G211" s="37">
        <f>'Додаток 1_Специфікація'!I203</f>
        <v>3</v>
      </c>
      <c r="H211" s="110"/>
      <c r="I211" s="152">
        <f>G211*H211</f>
        <v>0</v>
      </c>
    </row>
    <row r="212" spans="1:9" x14ac:dyDescent="0.35">
      <c r="A212" s="92" t="s">
        <v>205</v>
      </c>
      <c r="B212" s="146" t="str">
        <f>'Додаток 1_Специфікація'!D204</f>
        <v>Автоматичний вимикач, Iн= 16А</v>
      </c>
      <c r="C212" s="147" t="str">
        <f>'Додаток 1_Специфікація'!C204</f>
        <v>Circuit breaker, 16A</v>
      </c>
      <c r="D212" s="41"/>
      <c r="E212" s="41"/>
      <c r="F212" s="76" t="str">
        <f>'Додаток 1_Специфікація'!H204</f>
        <v>шт./pcs</v>
      </c>
      <c r="G212" s="37">
        <f>'Додаток 1_Специфікація'!I204</f>
        <v>3</v>
      </c>
      <c r="H212" s="111"/>
      <c r="I212" s="151">
        <f t="shared" ref="I212:I253" si="4">G212*H212</f>
        <v>0</v>
      </c>
    </row>
    <row r="213" spans="1:9" x14ac:dyDescent="0.35">
      <c r="A213" s="92" t="s">
        <v>206</v>
      </c>
      <c r="B213" s="146" t="str">
        <f>'Додаток 1_Специфікація'!D205</f>
        <v>Автоматичний вимикач, Iн= 25А</v>
      </c>
      <c r="C213" s="147" t="str">
        <f>'Додаток 1_Специфікація'!C205</f>
        <v>Circuit breaker, 25A</v>
      </c>
      <c r="D213" s="41"/>
      <c r="E213" s="41"/>
      <c r="F213" s="76" t="str">
        <f>'Додаток 1_Специфікація'!H205</f>
        <v>шт./pcs</v>
      </c>
      <c r="G213" s="37">
        <f>'Додаток 1_Специфікація'!I205</f>
        <v>1</v>
      </c>
      <c r="H213" s="111"/>
      <c r="I213" s="151">
        <f t="shared" si="4"/>
        <v>0</v>
      </c>
    </row>
    <row r="214" spans="1:9" ht="23" x14ac:dyDescent="0.35">
      <c r="A214" s="92" t="s">
        <v>207</v>
      </c>
      <c r="B214" s="146" t="str">
        <f>'Додаток 1_Специфікація'!D206</f>
        <v>Корпус навісний модульний пластиковий на 4 модуля</v>
      </c>
      <c r="C214" s="147" t="str">
        <f>'Додаток 1_Специфікація'!C206</f>
        <v>Wall-mounted plastic modular enclosure for 4 modules</v>
      </c>
      <c r="D214" s="41"/>
      <c r="E214" s="41"/>
      <c r="F214" s="76" t="str">
        <f>'Додаток 1_Специфікація'!H206</f>
        <v>шт./pcs</v>
      </c>
      <c r="G214" s="37">
        <f>'Додаток 1_Специфікація'!I206</f>
        <v>1</v>
      </c>
      <c r="H214" s="111"/>
      <c r="I214" s="151">
        <f t="shared" si="4"/>
        <v>0</v>
      </c>
    </row>
    <row r="215" spans="1:9" ht="23" x14ac:dyDescent="0.35">
      <c r="A215" s="92" t="s">
        <v>208</v>
      </c>
      <c r="B215" s="146" t="str">
        <f>'Додаток 1_Специфікація'!D207</f>
        <v>Акумулятор FullENERGY AGM 7Аг 12В FEP-127</v>
      </c>
      <c r="C215" s="147" t="str">
        <f>'Додаток 1_Специфікація'!C207</f>
        <v>Rechargeable battery 12/7.0Ah, AKB 7Ah, LLC Rikas-Varta</v>
      </c>
      <c r="D215" s="41"/>
      <c r="E215" s="41"/>
      <c r="F215" s="76" t="str">
        <f>'Додаток 1_Специфікація'!H207</f>
        <v>шт./pcs</v>
      </c>
      <c r="G215" s="37">
        <f>'Додаток 1_Специфікація'!I207</f>
        <v>1</v>
      </c>
      <c r="H215" s="111"/>
      <c r="I215" s="151">
        <f t="shared" si="4"/>
        <v>0</v>
      </c>
    </row>
    <row r="216" spans="1:9" ht="23" x14ac:dyDescent="0.35">
      <c r="A216" s="92" t="s">
        <v>209</v>
      </c>
      <c r="B216" s="146" t="str">
        <f>'Додаток 1_Специфікація'!D208</f>
        <v>Манометр ДМ 05 100 1,6МПа-1,5</v>
      </c>
      <c r="C216" s="147" t="str">
        <f>'Додаток 1_Специфікація'!C208</f>
        <v>Pressure gauge DM 05 100 1.6 MPa-1.5</v>
      </c>
      <c r="D216" s="41"/>
      <c r="E216" s="41"/>
      <c r="F216" s="76" t="str">
        <f>'Додаток 1_Специфікація'!H208</f>
        <v>шт./pcs</v>
      </c>
      <c r="G216" s="37">
        <f>'Додаток 1_Специфікація'!I208</f>
        <v>5</v>
      </c>
      <c r="H216" s="111"/>
      <c r="I216" s="151">
        <f t="shared" si="4"/>
        <v>0</v>
      </c>
    </row>
    <row r="217" spans="1:9" ht="23" x14ac:dyDescent="0.35">
      <c r="A217" s="92" t="s">
        <v>210</v>
      </c>
      <c r="B217" s="146" t="str">
        <f>'Додаток 1_Специфікація'!D209</f>
        <v>Манометр ДМ 05 100 1,0МПа-1,5</v>
      </c>
      <c r="C217" s="147" t="str">
        <f>'Додаток 1_Специфікація'!C209</f>
        <v>Pressure gauge DM 05 100 1.0 MPa-1.5</v>
      </c>
      <c r="D217" s="41"/>
      <c r="E217" s="41"/>
      <c r="F217" s="76" t="str">
        <f>'Додаток 1_Специфікація'!H209</f>
        <v>шт./pcs</v>
      </c>
      <c r="G217" s="37">
        <f>'Додаток 1_Специфікація'!I209</f>
        <v>10</v>
      </c>
      <c r="H217" s="111"/>
      <c r="I217" s="151">
        <f t="shared" si="4"/>
        <v>0</v>
      </c>
    </row>
    <row r="218" spans="1:9" ht="23" x14ac:dyDescent="0.35">
      <c r="A218" s="92" t="s">
        <v>211</v>
      </c>
      <c r="B218" s="146" t="str">
        <f>'Додаток 1_Специфікація'!D210</f>
        <v xml:space="preserve">Манометр з межею вимірювання 0 </v>
      </c>
      <c r="C218" s="147" t="str">
        <f>'Додаток 1_Специфікація'!C210</f>
        <v>Pressure gauge with measurement range 0</v>
      </c>
      <c r="D218" s="41"/>
      <c r="E218" s="41"/>
      <c r="F218" s="76" t="str">
        <f>'Додаток 1_Специфікація'!H210</f>
        <v>шт./pcs</v>
      </c>
      <c r="G218" s="37">
        <f>'Додаток 1_Специфікація'!I210</f>
        <v>1</v>
      </c>
      <c r="H218" s="111"/>
      <c r="I218" s="151">
        <f t="shared" si="4"/>
        <v>0</v>
      </c>
    </row>
    <row r="219" spans="1:9" ht="23" x14ac:dyDescent="0.35">
      <c r="A219" s="92" t="s">
        <v>212</v>
      </c>
      <c r="B219" s="146" t="str">
        <f>'Додаток 1_Специфікація'!D211</f>
        <v xml:space="preserve">Термометр біметалевий радіальний 80/50 </v>
      </c>
      <c r="C219" s="147" t="str">
        <f>'Додаток 1_Специфікація'!C211</f>
        <v>Bimetallic radial thermometer 80/50</v>
      </c>
      <c r="D219" s="41"/>
      <c r="E219" s="41"/>
      <c r="F219" s="76" t="str">
        <f>'Додаток 1_Специфікація'!H211</f>
        <v>шт./pcs</v>
      </c>
      <c r="G219" s="37">
        <f>'Додаток 1_Специфікація'!I211</f>
        <v>8</v>
      </c>
      <c r="H219" s="111"/>
      <c r="I219" s="151">
        <f t="shared" si="4"/>
        <v>0</v>
      </c>
    </row>
    <row r="220" spans="1:9" ht="34.5" x14ac:dyDescent="0.35">
      <c r="A220" s="92" t="s">
        <v>213</v>
      </c>
      <c r="B220" s="146" t="str">
        <f>'Додаток 1_Специфікація'!D212</f>
        <v>Оповіщувач пожежний свiтло-звуковий з написом "Пожежа"  ОСЗ-12Ех, Тірас</v>
      </c>
      <c r="C220" s="147" t="str">
        <f>'Додаток 1_Специфікація'!C212</f>
        <v>Fire alarm light-sound indicator with “Fire” label, OSZ-12EX, Tiras</v>
      </c>
      <c r="D220" s="41"/>
      <c r="E220" s="41"/>
      <c r="F220" s="76" t="str">
        <f>'Додаток 1_Специфікація'!H212</f>
        <v>шт./pcs</v>
      </c>
      <c r="G220" s="37">
        <f>'Додаток 1_Специфікація'!I212</f>
        <v>1</v>
      </c>
      <c r="H220" s="111"/>
      <c r="I220" s="151">
        <f t="shared" si="4"/>
        <v>0</v>
      </c>
    </row>
    <row r="221" spans="1:9" ht="34.5" x14ac:dyDescent="0.35">
      <c r="A221" s="92" t="s">
        <v>1186</v>
      </c>
      <c r="B221" s="146" t="str">
        <f>'Додаток 1_Специфікація'!D213</f>
        <v>Сповіщувач пожежний ручний в іскробезпечному виконанні  СПР-Тірас Ех, ТОВ «Тирас-12»</v>
      </c>
      <c r="C221" s="147" t="str">
        <f>'Додаток 1_Специфікація'!C213</f>
        <v>Manual fire alarm in explosion-proof design SPR-Tiras EX, LLC “Tiras-12”</v>
      </c>
      <c r="D221" s="41"/>
      <c r="E221" s="41"/>
      <c r="F221" s="76" t="str">
        <f>'Додаток 1_Специфікація'!H213</f>
        <v>шт./pcs</v>
      </c>
      <c r="G221" s="37">
        <f>'Додаток 1_Специфікація'!I213</f>
        <v>2</v>
      </c>
      <c r="H221" s="111"/>
      <c r="I221" s="151">
        <f t="shared" si="4"/>
        <v>0</v>
      </c>
    </row>
    <row r="222" spans="1:9" ht="23" x14ac:dyDescent="0.35">
      <c r="A222" s="92" t="s">
        <v>1190</v>
      </c>
      <c r="B222" s="146" t="str">
        <f>'Додаток 1_Специфікація'!D214</f>
        <v>Сповіщувач пожежний димовий точковий СПД-3,2, ПП «Артон»</v>
      </c>
      <c r="C222" s="147" t="str">
        <f>'Додаток 1_Специфікація'!C214</f>
        <v>Point smoke fire detector SPD-3.2, PP “Arton”</v>
      </c>
      <c r="D222" s="41"/>
      <c r="E222" s="41"/>
      <c r="F222" s="76" t="str">
        <f>'Додаток 1_Специфікація'!H214</f>
        <v>шт./pcs</v>
      </c>
      <c r="G222" s="37">
        <f>'Додаток 1_Специфікація'!I214</f>
        <v>1</v>
      </c>
      <c r="H222" s="111"/>
      <c r="I222" s="151">
        <f t="shared" si="4"/>
        <v>0</v>
      </c>
    </row>
    <row r="223" spans="1:9" ht="34.5" x14ac:dyDescent="0.35">
      <c r="A223" s="92" t="s">
        <v>1193</v>
      </c>
      <c r="B223" s="146" t="str">
        <f>'Додаток 1_Специфікація'!D215</f>
        <v>Сповіщувач пожежний   тепловий в іскробезпечному виконанні СПТ-Ех, ТОВ «Тирас-12»</v>
      </c>
      <c r="C223" s="147" t="str">
        <f>'Додаток 1_Специфікація'!C215</f>
        <v>Heat fire detector in explosion-proof design SPT-Ex, LLC “Tiras-12”</v>
      </c>
      <c r="D223" s="41"/>
      <c r="E223" s="41"/>
      <c r="F223" s="76" t="str">
        <f>'Додаток 1_Специфікація'!H215</f>
        <v>шт./pcs</v>
      </c>
      <c r="G223" s="37">
        <f>'Додаток 1_Специфікація'!I215</f>
        <v>1</v>
      </c>
      <c r="H223" s="111"/>
      <c r="I223" s="151">
        <f t="shared" si="4"/>
        <v>0</v>
      </c>
    </row>
    <row r="224" spans="1:9" ht="23" x14ac:dyDescent="0.35">
      <c r="A224" s="92" t="s">
        <v>1196</v>
      </c>
      <c r="B224" s="146" t="str">
        <f>'Додаток 1_Специфікація'!D216</f>
        <v>Модуль цифрового автодозвону МЦА-GSM, Тірас</v>
      </c>
      <c r="C224" s="147" t="str">
        <f>'Додаток 1_Специфікація'!C216</f>
        <v>Digital auto-dialing module MLA-GSM, Tiras</v>
      </c>
      <c r="D224" s="41"/>
      <c r="E224" s="41"/>
      <c r="F224" s="76" t="str">
        <f>'Додаток 1_Специфікація'!H216</f>
        <v>шт./pcs</v>
      </c>
      <c r="G224" s="37">
        <f>'Додаток 1_Специфікація'!I216</f>
        <v>1</v>
      </c>
      <c r="H224" s="111"/>
      <c r="I224" s="151">
        <f t="shared" si="4"/>
        <v>0</v>
      </c>
    </row>
    <row r="225" spans="1:9" ht="23" x14ac:dyDescent="0.35">
      <c r="A225" s="92" t="s">
        <v>1200</v>
      </c>
      <c r="B225" s="146" t="str">
        <f>'Додаток 1_Специфікація'!D217</f>
        <v>Модуль релейних ліній МРЛ 2.1 Тірас</v>
      </c>
      <c r="C225" s="147" t="str">
        <f>'Додаток 1_Специфікація'!C217</f>
        <v>Relay line module MRL 2.1, Tiras</v>
      </c>
      <c r="D225" s="41"/>
      <c r="E225" s="41"/>
      <c r="F225" s="76" t="str">
        <f>'Додаток 1_Специфікація'!H217</f>
        <v>шт./pcs</v>
      </c>
      <c r="G225" s="37">
        <f>'Додаток 1_Специфікація'!I217</f>
        <v>1</v>
      </c>
      <c r="H225" s="111"/>
      <c r="I225" s="151">
        <f t="shared" si="4"/>
        <v>0</v>
      </c>
    </row>
    <row r="226" spans="1:9" x14ac:dyDescent="0.35">
      <c r="A226" s="92" t="s">
        <v>1203</v>
      </c>
      <c r="B226" s="146" t="str">
        <f>'Додаток 1_Специфікація'!D218</f>
        <v>Модуль іскрозахисту  МБІ-2, Тірас</v>
      </c>
      <c r="C226" s="147" t="str">
        <f>'Додаток 1_Специфікація'!C218</f>
        <v>Intrinsically safe module MBI-2, Tiras</v>
      </c>
      <c r="D226" s="41"/>
      <c r="E226" s="41"/>
      <c r="F226" s="76" t="str">
        <f>'Додаток 1_Специфікація'!H218</f>
        <v>шт./pcs</v>
      </c>
      <c r="G226" s="37">
        <f>'Додаток 1_Специфікація'!I218</f>
        <v>2</v>
      </c>
      <c r="H226" s="111"/>
      <c r="I226" s="151">
        <f t="shared" si="4"/>
        <v>0</v>
      </c>
    </row>
    <row r="227" spans="1:9" ht="23" x14ac:dyDescent="0.35">
      <c r="A227" s="92" t="s">
        <v>1207</v>
      </c>
      <c r="B227" s="146" t="str">
        <f>'Додаток 1_Специфікація'!D219</f>
        <v>Оповіщувач світло-звуковий "Джміль-2", Тірас</v>
      </c>
      <c r="C227" s="147" t="str">
        <f>'Додаток 1_Специфікація'!C219</f>
        <v>Light-sound alarm “Dzhmil-2”, Tiras</v>
      </c>
      <c r="D227" s="41"/>
      <c r="E227" s="41"/>
      <c r="F227" s="76" t="str">
        <f>'Додаток 1_Специфікація'!H219</f>
        <v>шт./pcs</v>
      </c>
      <c r="G227" s="37">
        <f>'Додаток 1_Специфікація'!I219</f>
        <v>1</v>
      </c>
      <c r="H227" s="111"/>
      <c r="I227" s="151">
        <f t="shared" si="4"/>
        <v>0</v>
      </c>
    </row>
    <row r="228" spans="1:9" ht="34.5" x14ac:dyDescent="0.35">
      <c r="A228" s="92" t="s">
        <v>1210</v>
      </c>
      <c r="B228" s="146" t="str">
        <f>'Додаток 1_Специфікація'!D220</f>
        <v>Прилад приймально-контрольний пожежний ТИРАС-4 П, ТОВ «Тирас-12»</v>
      </c>
      <c r="C228" s="147" t="str">
        <f>'Додаток 1_Специфікація'!C220</f>
        <v>Fire alarm control panel  TIRAS-4 P, LLC Tiras-12</v>
      </c>
      <c r="D228" s="41"/>
      <c r="E228" s="41"/>
      <c r="F228" s="76" t="str">
        <f>'Додаток 1_Специфікація'!H220</f>
        <v>шт./pcs</v>
      </c>
      <c r="G228" s="37">
        <f>'Додаток 1_Специфікація'!I220</f>
        <v>1</v>
      </c>
      <c r="H228" s="111"/>
      <c r="I228" s="151">
        <f t="shared" si="4"/>
        <v>0</v>
      </c>
    </row>
    <row r="229" spans="1:9" ht="23" x14ac:dyDescent="0.35">
      <c r="A229" s="92" t="s">
        <v>1215</v>
      </c>
      <c r="B229" s="146" t="str">
        <f>'Додаток 1_Специфікація'!D221</f>
        <v xml:space="preserve">Лічильник электроенергії  трифазний багатотарифний </v>
      </c>
      <c r="C229" s="147" t="str">
        <f>'Додаток 1_Специфікація'!C221</f>
        <v>Three-phase multi-tariff electricity meter</v>
      </c>
      <c r="D229" s="41"/>
      <c r="E229" s="41"/>
      <c r="F229" s="76" t="str">
        <f>'Додаток 1_Специфікація'!H221</f>
        <v>шт./pcs</v>
      </c>
      <c r="G229" s="37">
        <f>'Додаток 1_Специфікація'!I221</f>
        <v>1</v>
      </c>
      <c r="H229" s="111"/>
      <c r="I229" s="151">
        <f t="shared" si="4"/>
        <v>0</v>
      </c>
    </row>
    <row r="230" spans="1:9" ht="23" x14ac:dyDescent="0.35">
      <c r="A230" s="92" t="s">
        <v>1220</v>
      </c>
      <c r="B230" s="146" t="str">
        <f>'Додаток 1_Специфікація'!D222</f>
        <v>Теплолічильник  (СВТУ-11Т) модифікація М2 (варіант 2)</v>
      </c>
      <c r="C230" s="147" t="str">
        <f>'Додаток 1_Специфікація'!C222</f>
        <v xml:space="preserve">Heat meter </v>
      </c>
      <c r="D230" s="41"/>
      <c r="E230" s="41"/>
      <c r="F230" s="76" t="str">
        <f>'Додаток 1_Специфікація'!H222</f>
        <v>шт./pcs</v>
      </c>
      <c r="G230" s="37">
        <f>'Додаток 1_Специфікація'!I222</f>
        <v>1</v>
      </c>
      <c r="H230" s="111"/>
      <c r="I230" s="151">
        <f t="shared" si="4"/>
        <v>0</v>
      </c>
    </row>
    <row r="231" spans="1:9" x14ac:dyDescent="0.35">
      <c r="A231" s="92" t="s">
        <v>1225</v>
      </c>
      <c r="B231" s="146" t="str">
        <f>'Додаток 1_Специфікація'!D223</f>
        <v>Сервер MOXA</v>
      </c>
      <c r="C231" s="147" t="str">
        <f>'Додаток 1_Специфікація'!C223</f>
        <v>Server MOXA</v>
      </c>
      <c r="D231" s="41"/>
      <c r="E231" s="41"/>
      <c r="F231" s="76" t="str">
        <f>'Додаток 1_Специфікація'!H223</f>
        <v>шт./pcs</v>
      </c>
      <c r="G231" s="37">
        <f>'Додаток 1_Специфікація'!I223</f>
        <v>1</v>
      </c>
      <c r="H231" s="111"/>
      <c r="I231" s="151">
        <f t="shared" si="4"/>
        <v>0</v>
      </c>
    </row>
    <row r="232" spans="1:9" ht="23" x14ac:dyDescent="0.35">
      <c r="A232" s="92" t="s">
        <v>1230</v>
      </c>
      <c r="B232" s="146" t="str">
        <f>'Додаток 1_Специфікація'!D224</f>
        <v>Насос циркуляційний з частотним регулюванням</v>
      </c>
      <c r="C232" s="147" t="str">
        <f>'Додаток 1_Специфікація'!C224</f>
        <v>Circulation pump with frequency regulation</v>
      </c>
      <c r="D232" s="41"/>
      <c r="E232" s="41"/>
      <c r="F232" s="76" t="str">
        <f>'Додаток 1_Специфікація'!H224</f>
        <v>шт./pcs</v>
      </c>
      <c r="G232" s="37">
        <f>'Додаток 1_Специфікація'!I224</f>
        <v>1</v>
      </c>
      <c r="H232" s="111"/>
      <c r="I232" s="151">
        <f t="shared" si="4"/>
        <v>0</v>
      </c>
    </row>
    <row r="233" spans="1:9" ht="23" x14ac:dyDescent="0.35">
      <c r="A233" s="92" t="s">
        <v>1235</v>
      </c>
      <c r="B233" s="146" t="str">
        <f>'Додаток 1_Специфікація'!D225</f>
        <v>Насос циркуляційний з частотним регулюванням</v>
      </c>
      <c r="C233" s="147" t="str">
        <f>'Додаток 1_Специфікація'!C225</f>
        <v xml:space="preserve">Circulation pump with frequency regulation </v>
      </c>
      <c r="D233" s="41"/>
      <c r="E233" s="41"/>
      <c r="F233" s="76" t="str">
        <f>'Додаток 1_Специфікація'!H225</f>
        <v>шт./pcs</v>
      </c>
      <c r="G233" s="37">
        <f>'Додаток 1_Специфікація'!I225</f>
        <v>1</v>
      </c>
      <c r="H233" s="111"/>
      <c r="I233" s="151">
        <f t="shared" si="4"/>
        <v>0</v>
      </c>
    </row>
    <row r="234" spans="1:9" x14ac:dyDescent="0.35">
      <c r="A234" s="92" t="s">
        <v>1239</v>
      </c>
      <c r="B234" s="146" t="str">
        <f>'Додаток 1_Специфікація'!D226</f>
        <v>Теплообмінник S14A-ST16-34-TK</v>
      </c>
      <c r="C234" s="147" t="str">
        <f>'Додаток 1_Специфікація'!C226</f>
        <v>Heat exchanger S14A-ST16-34-TK</v>
      </c>
      <c r="D234" s="41"/>
      <c r="E234" s="41"/>
      <c r="F234" s="76" t="str">
        <f>'Додаток 1_Специфікація'!H226</f>
        <v>шт./pcs</v>
      </c>
      <c r="G234" s="37">
        <f>'Додаток 1_Специфікація'!I226</f>
        <v>1</v>
      </c>
      <c r="H234" s="111"/>
      <c r="I234" s="151">
        <f t="shared" si="4"/>
        <v>0</v>
      </c>
    </row>
    <row r="235" spans="1:9" x14ac:dyDescent="0.35">
      <c r="A235" s="92" t="s">
        <v>1244</v>
      </c>
      <c r="B235" s="146" t="str">
        <f>'Додаток 1_Специфікація'!D227</f>
        <v>Блок технологічного обліку</v>
      </c>
      <c r="C235" s="147" t="str">
        <f>'Додаток 1_Специфікація'!C227</f>
        <v xml:space="preserve">Technological accounting unit </v>
      </c>
      <c r="D235" s="41"/>
      <c r="E235" s="41"/>
      <c r="F235" s="76" t="str">
        <f>'Додаток 1_Специфікація'!H227</f>
        <v>шт./pcs</v>
      </c>
      <c r="G235" s="37">
        <f>'Додаток 1_Специфікація'!I227</f>
        <v>1</v>
      </c>
      <c r="H235" s="111"/>
      <c r="I235" s="151">
        <f t="shared" si="4"/>
        <v>0</v>
      </c>
    </row>
    <row r="236" spans="1:9" x14ac:dyDescent="0.35">
      <c r="A236" s="92" t="s">
        <v>1249</v>
      </c>
      <c r="B236" s="146" t="str">
        <f>'Додаток 1_Специфікація'!D228</f>
        <v>Сповіщувач пожежний ручний</v>
      </c>
      <c r="C236" s="147" t="str">
        <f>'Додаток 1_Специфікація'!C228</f>
        <v>Manual fire alarm</v>
      </c>
      <c r="D236" s="41"/>
      <c r="E236" s="41"/>
      <c r="F236" s="76" t="str">
        <f>'Додаток 1_Специфікація'!H228</f>
        <v>шт./pcs</v>
      </c>
      <c r="G236" s="37">
        <f>'Додаток 1_Специфікація'!I228</f>
        <v>1</v>
      </c>
      <c r="H236" s="111"/>
      <c r="I236" s="151">
        <f t="shared" si="4"/>
        <v>0</v>
      </c>
    </row>
    <row r="237" spans="1:9" x14ac:dyDescent="0.35">
      <c r="A237" s="92" t="s">
        <v>1253</v>
      </c>
      <c r="B237" s="146" t="str">
        <f>'Додаток 1_Специфікація'!D229</f>
        <v>Сповіщувач пожежний димовий</v>
      </c>
      <c r="C237" s="147" t="str">
        <f>'Додаток 1_Специфікація'!C229</f>
        <v>Smoke fire detector</v>
      </c>
      <c r="D237" s="41"/>
      <c r="E237" s="41"/>
      <c r="F237" s="76" t="str">
        <f>'Додаток 1_Специфікація'!H229</f>
        <v>шт./pcs</v>
      </c>
      <c r="G237" s="37">
        <f>'Додаток 1_Специфікація'!I229</f>
        <v>1</v>
      </c>
      <c r="H237" s="111"/>
      <c r="I237" s="151">
        <f t="shared" si="4"/>
        <v>0</v>
      </c>
    </row>
    <row r="238" spans="1:9" x14ac:dyDescent="0.35">
      <c r="A238" s="92" t="s">
        <v>1257</v>
      </c>
      <c r="B238" s="146" t="str">
        <f>'Додаток 1_Специфікація'!D230</f>
        <v>Сповіщувач пожежний тепловий</v>
      </c>
      <c r="C238" s="147" t="str">
        <f>'Додаток 1_Специфікація'!C230</f>
        <v>Heat fire detector</v>
      </c>
      <c r="D238" s="41"/>
      <c r="E238" s="41"/>
      <c r="F238" s="76" t="str">
        <f>'Додаток 1_Специфікація'!H230</f>
        <v>шт./pcs</v>
      </c>
      <c r="G238" s="37">
        <f>'Додаток 1_Специфікація'!I230</f>
        <v>1</v>
      </c>
      <c r="H238" s="111"/>
      <c r="I238" s="151">
        <f t="shared" si="4"/>
        <v>0</v>
      </c>
    </row>
    <row r="239" spans="1:9" ht="23" x14ac:dyDescent="0.35">
      <c r="A239" s="92" t="s">
        <v>1261</v>
      </c>
      <c r="B239" s="146" t="str">
        <f>'Додаток 1_Специфікація'!D231</f>
        <v>Оповіщувач пожежний свiтло-звуковий</v>
      </c>
      <c r="C239" s="147" t="str">
        <f>'Додаток 1_Специфікація'!C231</f>
        <v>Fire light and sound alarm</v>
      </c>
      <c r="D239" s="41"/>
      <c r="E239" s="41"/>
      <c r="F239" s="76" t="str">
        <f>'Додаток 1_Специфікація'!H231</f>
        <v>шт./pcs</v>
      </c>
      <c r="G239" s="37">
        <f>'Додаток 1_Специфікація'!I231</f>
        <v>7</v>
      </c>
      <c r="H239" s="111"/>
      <c r="I239" s="151">
        <f t="shared" si="4"/>
        <v>0</v>
      </c>
    </row>
    <row r="240" spans="1:9" x14ac:dyDescent="0.35">
      <c r="A240" s="92" t="s">
        <v>1266</v>
      </c>
      <c r="B240" s="146" t="str">
        <f>'Додаток 1_Специфікація'!D232</f>
        <v>Модуль цифрового автодозвону</v>
      </c>
      <c r="C240" s="147" t="str">
        <f>'Додаток 1_Специфікація'!C232</f>
        <v>Digital autodialer module</v>
      </c>
      <c r="D240" s="41"/>
      <c r="E240" s="41"/>
      <c r="F240" s="76" t="str">
        <f>'Додаток 1_Специфікація'!H232</f>
        <v>шт./pcs</v>
      </c>
      <c r="G240" s="37">
        <f>'Додаток 1_Специфікація'!I232</f>
        <v>1</v>
      </c>
      <c r="H240" s="111"/>
      <c r="I240" s="151">
        <f t="shared" si="4"/>
        <v>0</v>
      </c>
    </row>
    <row r="241" spans="1:9" x14ac:dyDescent="0.35">
      <c r="A241" s="92" t="s">
        <v>1270</v>
      </c>
      <c r="B241" s="146" t="str">
        <f>'Додаток 1_Специфікація'!D233</f>
        <v>Модуль релейних ліній</v>
      </c>
      <c r="C241" s="147" t="str">
        <f>'Додаток 1_Специфікація'!C233</f>
        <v>Relay line module</v>
      </c>
      <c r="D241" s="41"/>
      <c r="E241" s="41"/>
      <c r="F241" s="76" t="str">
        <f>'Додаток 1_Специфікація'!H233</f>
        <v>шт./pcs</v>
      </c>
      <c r="G241" s="37">
        <f>'Додаток 1_Специфікація'!I233</f>
        <v>1</v>
      </c>
      <c r="H241" s="111"/>
      <c r="I241" s="151">
        <f t="shared" si="4"/>
        <v>0</v>
      </c>
    </row>
    <row r="242" spans="1:9" x14ac:dyDescent="0.35">
      <c r="A242" s="92" t="s">
        <v>1273</v>
      </c>
      <c r="B242" s="146" t="str">
        <f>'Додаток 1_Специфікація'!D234</f>
        <v>Модуль релейних ліній</v>
      </c>
      <c r="C242" s="147" t="str">
        <f>'Додаток 1_Специфікація'!C234</f>
        <v>Relay line module</v>
      </c>
      <c r="D242" s="41"/>
      <c r="E242" s="41"/>
      <c r="F242" s="76" t="str">
        <f>'Додаток 1_Специфікація'!H234</f>
        <v>шт./pcs</v>
      </c>
      <c r="G242" s="37">
        <f>'Додаток 1_Специфікація'!I234</f>
        <v>2</v>
      </c>
      <c r="H242" s="111"/>
      <c r="I242" s="151">
        <f t="shared" si="4"/>
        <v>0</v>
      </c>
    </row>
    <row r="243" spans="1:9" x14ac:dyDescent="0.35">
      <c r="A243" s="92" t="s">
        <v>1276</v>
      </c>
      <c r="B243" s="146" t="str">
        <f>'Додаток 1_Специфікація'!D235</f>
        <v>Оповіщувач світло-звуковий</v>
      </c>
      <c r="C243" s="147" t="str">
        <f>'Додаток 1_Специфікація'!C235</f>
        <v>Light and sound alarm</v>
      </c>
      <c r="D243" s="41"/>
      <c r="E243" s="41"/>
      <c r="F243" s="76" t="str">
        <f>'Додаток 1_Специфікація'!H235</f>
        <v>шт./pcs</v>
      </c>
      <c r="G243" s="37">
        <f>'Додаток 1_Специфікація'!I235</f>
        <v>1</v>
      </c>
      <c r="H243" s="111"/>
      <c r="I243" s="151">
        <f t="shared" si="4"/>
        <v>0</v>
      </c>
    </row>
    <row r="244" spans="1:9" x14ac:dyDescent="0.35">
      <c r="A244" s="92" t="s">
        <v>1280</v>
      </c>
      <c r="B244" s="146" t="str">
        <f>'Додаток 1_Специфікація'!D236</f>
        <v>Оповіщувач світловий</v>
      </c>
      <c r="C244" s="147" t="str">
        <f>'Додаток 1_Специфікація'!C236</f>
        <v>Light alarm</v>
      </c>
      <c r="D244" s="41"/>
      <c r="E244" s="41"/>
      <c r="F244" s="76" t="str">
        <f>'Додаток 1_Специфікація'!H236</f>
        <v>шт./pcs</v>
      </c>
      <c r="G244" s="37">
        <f>'Додаток 1_Специфікація'!I236</f>
        <v>1</v>
      </c>
      <c r="H244" s="111"/>
      <c r="I244" s="151">
        <f t="shared" si="4"/>
        <v>0</v>
      </c>
    </row>
    <row r="245" spans="1:9" x14ac:dyDescent="0.35">
      <c r="A245" s="92" t="s">
        <v>1285</v>
      </c>
      <c r="B245" s="146" t="str">
        <f>'Додаток 1_Специфікація'!D237</f>
        <v>Газосигналізатор</v>
      </c>
      <c r="C245" s="147" t="str">
        <f>'Додаток 1_Специфікація'!C237</f>
        <v>Gas detector</v>
      </c>
      <c r="D245" s="41"/>
      <c r="E245" s="41"/>
      <c r="F245" s="76" t="str">
        <f>'Додаток 1_Специфікація'!H237</f>
        <v>шт./pcs</v>
      </c>
      <c r="G245" s="37">
        <f>'Додаток 1_Специфікація'!I237</f>
        <v>1</v>
      </c>
      <c r="H245" s="111"/>
      <c r="I245" s="151">
        <f t="shared" si="4"/>
        <v>0</v>
      </c>
    </row>
    <row r="246" spans="1:9" x14ac:dyDescent="0.35">
      <c r="A246" s="92" t="s">
        <v>1290</v>
      </c>
      <c r="B246" s="146" t="str">
        <f>'Додаток 1_Специфікація'!D238</f>
        <v>Давач чадного газу</v>
      </c>
      <c r="C246" s="147" t="str">
        <f>'Додаток 1_Специфікація'!C238</f>
        <v>Carbon monoxide sensor</v>
      </c>
      <c r="D246" s="41"/>
      <c r="E246" s="41"/>
      <c r="F246" s="76" t="str">
        <f>'Додаток 1_Специфікація'!H238</f>
        <v>шт./pcs</v>
      </c>
      <c r="G246" s="37">
        <f>'Додаток 1_Специфікація'!I238</f>
        <v>2</v>
      </c>
      <c r="H246" s="111"/>
      <c r="I246" s="151">
        <f t="shared" si="4"/>
        <v>0</v>
      </c>
    </row>
    <row r="247" spans="1:9" x14ac:dyDescent="0.35">
      <c r="A247" s="92" t="s">
        <v>1295</v>
      </c>
      <c r="B247" s="146" t="str">
        <f>'Додаток 1_Специфікація'!D239</f>
        <v>Давач метану</v>
      </c>
      <c r="C247" s="147" t="str">
        <f>'Додаток 1_Специфікація'!C239</f>
        <v>Methane sensor</v>
      </c>
      <c r="D247" s="41"/>
      <c r="E247" s="41"/>
      <c r="F247" s="76" t="str">
        <f>'Додаток 1_Специфікація'!H239</f>
        <v>шт./pcs</v>
      </c>
      <c r="G247" s="37">
        <f>'Додаток 1_Специфікація'!I239</f>
        <v>2</v>
      </c>
      <c r="H247" s="111"/>
      <c r="I247" s="151">
        <f t="shared" si="4"/>
        <v>0</v>
      </c>
    </row>
    <row r="248" spans="1:9" ht="23" x14ac:dyDescent="0.35">
      <c r="A248" s="92" t="s">
        <v>1300</v>
      </c>
      <c r="B248" s="146" t="str">
        <f>'Додаток 1_Специфікація'!D240</f>
        <v>Прилад приймально-контрольний пожежний</v>
      </c>
      <c r="C248" s="147" t="str">
        <f>'Додаток 1_Специфікація'!C240</f>
        <v>Fire alarm control panel</v>
      </c>
      <c r="D248" s="41"/>
      <c r="E248" s="41"/>
      <c r="F248" s="76" t="str">
        <f>'Додаток 1_Специфікація'!H240</f>
        <v>шт./pcs</v>
      </c>
      <c r="G248" s="37">
        <f>'Додаток 1_Специфікація'!I240</f>
        <v>1</v>
      </c>
      <c r="H248" s="111"/>
      <c r="I248" s="151">
        <f t="shared" si="4"/>
        <v>0</v>
      </c>
    </row>
    <row r="249" spans="1:9" x14ac:dyDescent="0.35">
      <c r="A249" s="92" t="s">
        <v>1304</v>
      </c>
      <c r="B249" s="146" t="str">
        <f>'Додаток 1_Специфікація'!D241</f>
        <v>Сервер МОХА</v>
      </c>
      <c r="C249" s="147" t="str">
        <f>'Додаток 1_Специфікація'!C241</f>
        <v>Server МОХА</v>
      </c>
      <c r="D249" s="41"/>
      <c r="E249" s="41"/>
      <c r="F249" s="76" t="str">
        <f>'Додаток 1_Специфікація'!H241</f>
        <v>шт./pcs</v>
      </c>
      <c r="G249" s="37">
        <f>'Додаток 1_Специфікація'!I241</f>
        <v>1</v>
      </c>
      <c r="H249" s="111"/>
      <c r="I249" s="151">
        <f t="shared" si="4"/>
        <v>0</v>
      </c>
    </row>
    <row r="250" spans="1:9" ht="23" x14ac:dyDescent="0.35">
      <c r="A250" s="92" t="s">
        <v>1309</v>
      </c>
      <c r="B250" s="146" t="str">
        <f>'Додаток 1_Специфікація'!D242</f>
        <v>Манометр ДМ 05160 0-1,0МПа-1,5</v>
      </c>
      <c r="C250" s="147" t="str">
        <f>'Додаток 1_Специфікація'!C242</f>
        <v>Pressure gauge DM 05160 0-1.0MPa-1.5</v>
      </c>
      <c r="D250" s="41"/>
      <c r="E250" s="41"/>
      <c r="F250" s="76" t="str">
        <f>'Додаток 1_Специфікація'!H242</f>
        <v>шт./pcs</v>
      </c>
      <c r="G250" s="37">
        <f>'Додаток 1_Специфікація'!I242</f>
        <v>8</v>
      </c>
      <c r="H250" s="111"/>
      <c r="I250" s="151">
        <f t="shared" si="4"/>
        <v>0</v>
      </c>
    </row>
    <row r="251" spans="1:9" x14ac:dyDescent="0.35">
      <c r="A251" s="92" t="s">
        <v>1314</v>
      </c>
      <c r="B251" s="146" t="str">
        <f>'Додаток 1_Специфікація'!D243</f>
        <v>Термометр біметалевий</v>
      </c>
      <c r="C251" s="147" t="str">
        <f>'Додаток 1_Специфікація'!C243</f>
        <v>Bimetallic thermometer</v>
      </c>
      <c r="D251" s="41"/>
      <c r="E251" s="41"/>
      <c r="F251" s="76" t="str">
        <f>'Додаток 1_Специфікація'!H243</f>
        <v>шт./pcs</v>
      </c>
      <c r="G251" s="37">
        <f>'Додаток 1_Специфікація'!I243</f>
        <v>2</v>
      </c>
      <c r="H251" s="111"/>
      <c r="I251" s="151">
        <f t="shared" si="4"/>
        <v>0</v>
      </c>
    </row>
    <row r="252" spans="1:9" x14ac:dyDescent="0.35">
      <c r="A252" s="92" t="s">
        <v>1319</v>
      </c>
      <c r="B252" s="146" t="str">
        <f>'Додаток 1_Специфікація'!D244</f>
        <v>Насос циркуляційний</v>
      </c>
      <c r="C252" s="147" t="str">
        <f>'Додаток 1_Специфікація'!C244</f>
        <v>Circulation pump</v>
      </c>
      <c r="D252" s="41"/>
      <c r="E252" s="41"/>
      <c r="F252" s="76" t="str">
        <f>'Додаток 1_Специфікація'!H244</f>
        <v>шт./pcs</v>
      </c>
      <c r="G252" s="37">
        <f>'Додаток 1_Специфікація'!I244</f>
        <v>2</v>
      </c>
      <c r="H252" s="111"/>
      <c r="I252" s="151">
        <f t="shared" si="4"/>
        <v>0</v>
      </c>
    </row>
    <row r="253" spans="1:9" ht="15" thickBot="1" x14ac:dyDescent="0.4">
      <c r="A253" s="92" t="s">
        <v>1324</v>
      </c>
      <c r="B253" s="146" t="str">
        <f>'Додаток 1_Специфікація'!D245</f>
        <v>Теплообмінник</v>
      </c>
      <c r="C253" s="147" t="str">
        <f>'Додаток 1_Специфікація'!C245</f>
        <v>Heat exchanger</v>
      </c>
      <c r="D253" s="41"/>
      <c r="E253" s="41"/>
      <c r="F253" s="76" t="str">
        <f>'Додаток 1_Специфікація'!H245</f>
        <v>шт./pcs</v>
      </c>
      <c r="G253" s="37">
        <f>'Додаток 1_Специфікація'!I245</f>
        <v>1</v>
      </c>
      <c r="H253" s="111"/>
      <c r="I253" s="153">
        <f t="shared" si="4"/>
        <v>0</v>
      </c>
    </row>
    <row r="254" spans="1:9" ht="15" thickBot="1" x14ac:dyDescent="0.4">
      <c r="A254" s="362" t="s">
        <v>1336</v>
      </c>
      <c r="B254" s="363"/>
      <c r="C254" s="363"/>
      <c r="D254" s="363"/>
      <c r="E254" s="363"/>
      <c r="F254" s="363"/>
      <c r="G254" s="363"/>
      <c r="H254" s="364"/>
      <c r="I254" s="112">
        <f>SUM(I211:I253)</f>
        <v>0</v>
      </c>
    </row>
    <row r="255" spans="1:9" ht="15" thickBot="1" x14ac:dyDescent="0.4">
      <c r="A255" s="101"/>
      <c r="B255" s="101"/>
      <c r="C255" s="101"/>
      <c r="D255" s="101"/>
      <c r="E255" s="101"/>
      <c r="F255" s="101"/>
      <c r="G255" s="101"/>
      <c r="H255" s="101"/>
      <c r="I255" s="100"/>
    </row>
    <row r="256" spans="1:9" ht="15" thickBot="1" x14ac:dyDescent="0.4">
      <c r="A256" s="362" t="s">
        <v>1337</v>
      </c>
      <c r="B256" s="363"/>
      <c r="C256" s="363"/>
      <c r="D256" s="363"/>
      <c r="E256" s="363"/>
      <c r="F256" s="363"/>
      <c r="G256" s="363"/>
      <c r="H256" s="364"/>
      <c r="I256" s="112">
        <f>SUM(I208,I254)</f>
        <v>0</v>
      </c>
    </row>
    <row r="257" spans="1:20" x14ac:dyDescent="0.35">
      <c r="A257" s="101"/>
      <c r="B257" s="101"/>
      <c r="C257" s="101"/>
      <c r="D257" s="101"/>
      <c r="E257" s="101"/>
      <c r="F257" s="101"/>
      <c r="G257" s="101"/>
      <c r="H257" s="101"/>
      <c r="I257" s="100"/>
    </row>
    <row r="258" spans="1:20" x14ac:dyDescent="0.35">
      <c r="A258" s="359" t="s">
        <v>161</v>
      </c>
      <c r="B258" s="359"/>
      <c r="C258" s="359"/>
      <c r="D258" s="359"/>
      <c r="E258" s="359"/>
      <c r="F258" s="359"/>
      <c r="G258" s="359"/>
      <c r="H258" s="359"/>
      <c r="I258" s="359"/>
    </row>
    <row r="259" spans="1:20" x14ac:dyDescent="0.35">
      <c r="A259" s="360" t="s">
        <v>257</v>
      </c>
      <c r="B259" s="360"/>
      <c r="C259" s="361"/>
      <c r="D259" s="179">
        <f>(Запрошення!F26)+5</f>
        <v>45773</v>
      </c>
      <c r="E259" s="51"/>
      <c r="F259" s="51"/>
      <c r="G259" s="51"/>
      <c r="H259" s="49"/>
      <c r="I259" s="49"/>
    </row>
    <row r="260" spans="1:20" ht="15" thickBot="1" x14ac:dyDescent="0.4">
      <c r="A260" s="55"/>
      <c r="B260" s="55"/>
      <c r="C260" s="56"/>
      <c r="D260" s="46"/>
      <c r="E260" s="51"/>
      <c r="F260" s="51"/>
      <c r="G260" s="51"/>
      <c r="H260" s="49"/>
      <c r="I260" s="49"/>
    </row>
    <row r="261" spans="1:20" ht="28" customHeight="1" x14ac:dyDescent="0.35">
      <c r="A261" s="388" t="s">
        <v>109</v>
      </c>
      <c r="B261" s="389"/>
      <c r="C261" s="47">
        <v>1</v>
      </c>
      <c r="D261" s="385" t="s">
        <v>1343</v>
      </c>
      <c r="E261" s="386"/>
      <c r="F261" s="386"/>
      <c r="G261" s="386"/>
      <c r="H261" s="386"/>
      <c r="I261" s="387"/>
    </row>
    <row r="262" spans="1:20" ht="29.5" customHeight="1" thickBot="1" x14ac:dyDescent="0.4">
      <c r="A262" s="392" t="s">
        <v>110</v>
      </c>
      <c r="B262" s="393"/>
      <c r="C262" s="154">
        <v>15</v>
      </c>
      <c r="D262" s="396" t="s">
        <v>1344</v>
      </c>
      <c r="E262" s="397"/>
      <c r="F262" s="397"/>
      <c r="G262" s="397"/>
      <c r="H262" s="397"/>
      <c r="I262" s="398"/>
    </row>
    <row r="263" spans="1:20" ht="40.15" customHeight="1" thickBot="1" x14ac:dyDescent="0.4">
      <c r="A263" s="390" t="s">
        <v>1339</v>
      </c>
      <c r="B263" s="391"/>
      <c r="C263" s="180">
        <v>45767</v>
      </c>
      <c r="D263" s="402" t="s">
        <v>168</v>
      </c>
      <c r="E263" s="403"/>
      <c r="F263" s="403"/>
      <c r="G263" s="403"/>
      <c r="H263" s="403"/>
      <c r="I263" s="404"/>
      <c r="J263" s="163"/>
      <c r="K263" s="88"/>
      <c r="L263" s="88"/>
      <c r="M263" s="88"/>
      <c r="N263" s="88"/>
      <c r="O263" s="88"/>
      <c r="P263" s="88"/>
      <c r="Q263" s="88"/>
      <c r="R263" s="88"/>
      <c r="S263" s="88"/>
      <c r="T263" s="61"/>
    </row>
    <row r="264" spans="1:20" ht="15" thickBot="1" x14ac:dyDescent="0.4">
      <c r="A264" s="499" t="s">
        <v>1342</v>
      </c>
      <c r="B264" s="500"/>
      <c r="C264" s="500"/>
      <c r="D264" s="500"/>
      <c r="E264" s="500"/>
      <c r="F264" s="500"/>
      <c r="G264" s="500"/>
      <c r="H264" s="500"/>
      <c r="I264" s="501"/>
    </row>
    <row r="265" spans="1:20" ht="24" customHeight="1" thickBot="1" x14ac:dyDescent="0.4">
      <c r="A265" s="344" t="s">
        <v>155</v>
      </c>
      <c r="B265" s="345"/>
      <c r="C265" s="345"/>
      <c r="D265" s="345"/>
      <c r="E265" s="345"/>
      <c r="F265" s="345"/>
      <c r="G265" s="345"/>
      <c r="H265" s="345"/>
      <c r="I265" s="346"/>
    </row>
    <row r="266" spans="1:20" ht="36" customHeight="1" x14ac:dyDescent="0.35">
      <c r="A266" s="91">
        <v>1</v>
      </c>
      <c r="B266" s="353" t="s">
        <v>258</v>
      </c>
      <c r="C266" s="354"/>
      <c r="D266" s="355"/>
      <c r="E266" s="347" t="s">
        <v>259</v>
      </c>
      <c r="F266" s="347"/>
      <c r="G266" s="347"/>
      <c r="H266" s="348"/>
      <c r="I266" s="349"/>
    </row>
    <row r="267" spans="1:20" ht="42.75" customHeight="1" x14ac:dyDescent="0.35">
      <c r="A267" s="91">
        <v>2</v>
      </c>
      <c r="B267" s="350" t="s">
        <v>179</v>
      </c>
      <c r="C267" s="351"/>
      <c r="D267" s="352"/>
      <c r="E267" s="347" t="s">
        <v>184</v>
      </c>
      <c r="F267" s="347"/>
      <c r="G267" s="347"/>
      <c r="H267" s="348"/>
      <c r="I267" s="349"/>
    </row>
    <row r="268" spans="1:20" ht="47.25" customHeight="1" x14ac:dyDescent="0.35">
      <c r="A268" s="91">
        <v>3</v>
      </c>
      <c r="B268" s="350" t="s">
        <v>180</v>
      </c>
      <c r="C268" s="351"/>
      <c r="D268" s="352"/>
      <c r="E268" s="347" t="s">
        <v>185</v>
      </c>
      <c r="F268" s="347"/>
      <c r="G268" s="347"/>
      <c r="H268" s="348"/>
      <c r="I268" s="349"/>
    </row>
    <row r="269" spans="1:20" ht="23.5" customHeight="1" x14ac:dyDescent="0.35">
      <c r="A269" s="91">
        <v>4</v>
      </c>
      <c r="B269" s="356" t="s">
        <v>181</v>
      </c>
      <c r="C269" s="357"/>
      <c r="D269" s="358"/>
      <c r="E269" s="347" t="s">
        <v>186</v>
      </c>
      <c r="F269" s="347"/>
      <c r="G269" s="347"/>
      <c r="H269" s="348"/>
      <c r="I269" s="349"/>
    </row>
    <row r="270" spans="1:20" ht="36" customHeight="1" x14ac:dyDescent="0.35">
      <c r="A270" s="91">
        <v>5</v>
      </c>
      <c r="B270" s="356" t="s">
        <v>182</v>
      </c>
      <c r="C270" s="357"/>
      <c r="D270" s="358"/>
      <c r="E270" s="347" t="s">
        <v>187</v>
      </c>
      <c r="F270" s="347"/>
      <c r="G270" s="347"/>
      <c r="H270" s="348"/>
      <c r="I270" s="349"/>
    </row>
    <row r="271" spans="1:20" ht="161.5" customHeight="1" x14ac:dyDescent="0.35">
      <c r="A271" s="103">
        <v>6</v>
      </c>
      <c r="B271" s="399" t="s">
        <v>183</v>
      </c>
      <c r="C271" s="400"/>
      <c r="D271" s="401"/>
      <c r="E271" s="405" t="s">
        <v>188</v>
      </c>
      <c r="F271" s="405"/>
      <c r="G271" s="405"/>
      <c r="H271" s="406"/>
      <c r="I271" s="407"/>
    </row>
    <row r="272" spans="1:20" ht="30" customHeight="1" thickBot="1" x14ac:dyDescent="0.4">
      <c r="A272" s="479">
        <v>7</v>
      </c>
      <c r="B272" s="480" t="s">
        <v>214</v>
      </c>
      <c r="C272" s="481"/>
      <c r="D272" s="482"/>
      <c r="E272" s="483" t="s">
        <v>215</v>
      </c>
      <c r="F272" s="483"/>
      <c r="G272" s="483"/>
      <c r="H272" s="484"/>
      <c r="I272" s="485"/>
      <c r="J272" s="164"/>
    </row>
    <row r="273" spans="1:9" ht="15" thickBot="1" x14ac:dyDescent="0.4">
      <c r="A273" s="344" t="s">
        <v>45</v>
      </c>
      <c r="B273" s="345"/>
      <c r="C273" s="345"/>
      <c r="D273" s="345"/>
      <c r="E273" s="345"/>
      <c r="F273" s="345"/>
      <c r="G273" s="345"/>
      <c r="H273" s="345"/>
      <c r="I273" s="346"/>
    </row>
    <row r="274" spans="1:9" ht="24.65" customHeight="1" thickBot="1" x14ac:dyDescent="0.4">
      <c r="A274" s="486">
        <v>1</v>
      </c>
      <c r="B274" s="487" t="s">
        <v>177</v>
      </c>
      <c r="C274" s="487"/>
      <c r="D274" s="487"/>
      <c r="E274" s="488" t="s">
        <v>178</v>
      </c>
      <c r="F274" s="488"/>
      <c r="G274" s="488"/>
      <c r="H274" s="488"/>
      <c r="I274" s="489"/>
    </row>
    <row r="275" spans="1:9" ht="14.15" customHeight="1" thickBot="1" x14ac:dyDescent="0.4">
      <c r="A275" s="57"/>
      <c r="B275" s="57"/>
      <c r="C275" s="57"/>
      <c r="D275" s="57"/>
      <c r="E275" s="57"/>
      <c r="F275" s="57"/>
      <c r="G275" s="57"/>
      <c r="H275" s="58"/>
      <c r="I275" s="58"/>
    </row>
    <row r="276" spans="1:9" ht="82.15" customHeight="1" thickBot="1" x14ac:dyDescent="0.4">
      <c r="A276" s="380" t="s">
        <v>164</v>
      </c>
      <c r="B276" s="381"/>
      <c r="C276" s="381"/>
      <c r="D276" s="381"/>
      <c r="E276" s="382" t="s">
        <v>260</v>
      </c>
      <c r="F276" s="382"/>
      <c r="G276" s="382"/>
      <c r="H276" s="383"/>
      <c r="I276" s="384"/>
    </row>
    <row r="277" spans="1:9" ht="15" customHeight="1" x14ac:dyDescent="0.35">
      <c r="A277" s="25"/>
      <c r="B277" s="71"/>
      <c r="C277" s="71"/>
      <c r="D277" s="71"/>
      <c r="E277" s="72"/>
      <c r="F277" s="72"/>
      <c r="G277" s="72"/>
      <c r="H277" s="73"/>
      <c r="I277" s="73"/>
    </row>
    <row r="278" spans="1:9" x14ac:dyDescent="0.35">
      <c r="A278" s="360" t="s">
        <v>46</v>
      </c>
      <c r="B278" s="360"/>
      <c r="C278" s="343"/>
      <c r="D278" s="343"/>
      <c r="E278" s="104" t="s">
        <v>47</v>
      </c>
      <c r="F278" s="343"/>
      <c r="G278" s="343"/>
      <c r="H278" s="343"/>
      <c r="I278" s="343"/>
    </row>
    <row r="279" spans="1:9" x14ac:dyDescent="0.35">
      <c r="A279" s="360" t="s">
        <v>48</v>
      </c>
      <c r="B279" s="360"/>
      <c r="C279" s="343"/>
      <c r="D279" s="343"/>
      <c r="E279" s="104" t="s">
        <v>49</v>
      </c>
      <c r="F279" s="343"/>
      <c r="G279" s="343"/>
      <c r="H279" s="343"/>
      <c r="I279" s="343"/>
    </row>
    <row r="280" spans="1:9" x14ac:dyDescent="0.35">
      <c r="A280" s="379" t="s">
        <v>50</v>
      </c>
      <c r="B280" s="379"/>
      <c r="C280" s="24"/>
      <c r="D280" s="24"/>
      <c r="E280" s="51"/>
      <c r="F280" s="51"/>
      <c r="G280" s="51"/>
      <c r="H280" s="49"/>
      <c r="I280" s="49"/>
    </row>
    <row r="281" spans="1:9" ht="34.4" customHeight="1" x14ac:dyDescent="0.35">
      <c r="A281" s="372" t="s">
        <v>236</v>
      </c>
      <c r="B281" s="372"/>
      <c r="C281" s="372"/>
      <c r="D281" s="372"/>
      <c r="E281" s="372"/>
      <c r="F281" s="372"/>
      <c r="G281" s="372"/>
      <c r="H281" s="372"/>
      <c r="I281" s="372"/>
    </row>
    <row r="282" spans="1:9" x14ac:dyDescent="0.35">
      <c r="A282" s="52"/>
      <c r="B282" s="50"/>
      <c r="C282" s="50"/>
      <c r="D282" s="50"/>
      <c r="E282" s="53"/>
      <c r="F282" s="53"/>
      <c r="G282" s="53"/>
      <c r="H282" s="90"/>
      <c r="I282" s="90"/>
    </row>
    <row r="283" spans="1:9" x14ac:dyDescent="0.35">
      <c r="A283" s="52"/>
      <c r="B283" s="50"/>
      <c r="C283" s="50"/>
      <c r="D283" s="50"/>
      <c r="E283" s="53"/>
      <c r="F283" s="53"/>
      <c r="G283" s="53"/>
      <c r="H283" s="90"/>
      <c r="I283" s="90"/>
    </row>
    <row r="284" spans="1:9" x14ac:dyDescent="0.35">
      <c r="A284" s="52"/>
      <c r="B284" s="50"/>
      <c r="C284" s="50"/>
      <c r="D284" s="50"/>
      <c r="E284" s="53"/>
      <c r="F284" s="53"/>
      <c r="G284" s="53"/>
      <c r="H284" s="90"/>
      <c r="I284" s="90"/>
    </row>
  </sheetData>
  <mergeCells count="51">
    <mergeCell ref="D262:I262"/>
    <mergeCell ref="B269:D269"/>
    <mergeCell ref="B271:D271"/>
    <mergeCell ref="D263:I263"/>
    <mergeCell ref="E271:I271"/>
    <mergeCell ref="D261:I261"/>
    <mergeCell ref="A265:I265"/>
    <mergeCell ref="E270:I270"/>
    <mergeCell ref="E268:I268"/>
    <mergeCell ref="E269:I269"/>
    <mergeCell ref="E267:I267"/>
    <mergeCell ref="A261:B261"/>
    <mergeCell ref="A263:B263"/>
    <mergeCell ref="A262:B262"/>
    <mergeCell ref="A280:B280"/>
    <mergeCell ref="A281:I281"/>
    <mergeCell ref="A276:D276"/>
    <mergeCell ref="E276:I276"/>
    <mergeCell ref="A278:B278"/>
    <mergeCell ref="A279:B279"/>
    <mergeCell ref="C278:D278"/>
    <mergeCell ref="C279:D279"/>
    <mergeCell ref="A258:I258"/>
    <mergeCell ref="A259:C259"/>
    <mergeCell ref="A208:H208"/>
    <mergeCell ref="H1:I1"/>
    <mergeCell ref="B2:C2"/>
    <mergeCell ref="E2:H2"/>
    <mergeCell ref="B3:C3"/>
    <mergeCell ref="A4:I4"/>
    <mergeCell ref="A1:B1"/>
    <mergeCell ref="A5:I5"/>
    <mergeCell ref="A254:H254"/>
    <mergeCell ref="A256:H256"/>
    <mergeCell ref="A7:I7"/>
    <mergeCell ref="A210:I210"/>
    <mergeCell ref="E266:I266"/>
    <mergeCell ref="A264:I264"/>
    <mergeCell ref="B268:D268"/>
    <mergeCell ref="B266:D266"/>
    <mergeCell ref="B270:D270"/>
    <mergeCell ref="B267:D267"/>
    <mergeCell ref="F278:G278"/>
    <mergeCell ref="H278:I278"/>
    <mergeCell ref="F279:G279"/>
    <mergeCell ref="H279:I279"/>
    <mergeCell ref="A273:I273"/>
    <mergeCell ref="E274:I274"/>
    <mergeCell ref="B274:D274"/>
    <mergeCell ref="E272:I272"/>
    <mergeCell ref="B272:D272"/>
  </mergeCells>
  <phoneticPr fontId="66" type="noConversion"/>
  <conditionalFormatting sqref="C278:C279">
    <cfRule type="containsBlanks" dxfId="3" priority="2">
      <formula>LEN(TRIM(C278))=0</formula>
    </cfRule>
  </conditionalFormatting>
  <conditionalFormatting sqref="D211:E253">
    <cfRule type="containsBlanks" dxfId="2" priority="5">
      <formula>LEN(TRIM(D211))=0</formula>
    </cfRule>
  </conditionalFormatting>
  <conditionalFormatting sqref="F278:F279 H278:H279">
    <cfRule type="containsBlanks" dxfId="1" priority="1">
      <formula>LEN(TRIM(F278))=0</formula>
    </cfRule>
  </conditionalFormatting>
  <conditionalFormatting sqref="H211:H253">
    <cfRule type="containsBlanks" dxfId="0" priority="7">
      <formula>LEN(TRIM(H211))=0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ignoredErrors>
    <ignoredError sqref="A20:A53 A55:A106 A223:A253"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S272"/>
  <sheetViews>
    <sheetView tabSelected="1" zoomScale="80" zoomScaleNormal="80" workbookViewId="0">
      <selection activeCell="B265" sqref="B265:D265"/>
    </sheetView>
  </sheetViews>
  <sheetFormatPr defaultColWidth="9.26953125" defaultRowHeight="14.5" x14ac:dyDescent="0.35"/>
  <cols>
    <col min="1" max="1" width="5.7265625" style="13" customWidth="1"/>
    <col min="2" max="2" width="28.7265625" customWidth="1"/>
    <col min="3" max="3" width="30.1796875" customWidth="1"/>
    <col min="4" max="4" width="45.1796875" customWidth="1"/>
    <col min="5" max="5" width="42.453125" style="8" customWidth="1"/>
    <col min="6" max="6" width="15.7265625" style="8" customWidth="1"/>
    <col min="7" max="7" width="13.7265625" style="8" customWidth="1"/>
    <col min="8" max="8" width="21.26953125" style="8" customWidth="1"/>
    <col min="9" max="9" width="16.1796875" style="11" customWidth="1"/>
  </cols>
  <sheetData>
    <row r="1" spans="1:9" ht="15.5" x14ac:dyDescent="0.35">
      <c r="A1" s="52"/>
      <c r="B1" s="50"/>
      <c r="C1" s="50"/>
      <c r="D1" s="50"/>
      <c r="E1" s="53"/>
      <c r="F1" s="53"/>
      <c r="G1" s="53"/>
      <c r="H1" s="53"/>
      <c r="I1" s="74" t="s">
        <v>111</v>
      </c>
    </row>
    <row r="2" spans="1:9" ht="15.5" x14ac:dyDescent="0.35">
      <c r="A2" s="48"/>
      <c r="B2" s="411" t="s">
        <v>112</v>
      </c>
      <c r="C2" s="412"/>
      <c r="D2" s="113">
        <f>Запрошення!C5</f>
        <v>91186906</v>
      </c>
      <c r="E2" s="367"/>
      <c r="F2" s="367"/>
      <c r="G2" s="367"/>
      <c r="H2" s="367"/>
      <c r="I2" s="367"/>
    </row>
    <row r="3" spans="1:9" x14ac:dyDescent="0.35">
      <c r="A3" s="48"/>
      <c r="B3" s="413" t="s">
        <v>261</v>
      </c>
      <c r="C3" s="361"/>
      <c r="D3" s="24"/>
      <c r="E3" s="51"/>
      <c r="F3" s="51"/>
      <c r="G3" s="51"/>
      <c r="H3" s="51"/>
      <c r="I3" s="49"/>
    </row>
    <row r="4" spans="1:9" ht="47.5" customHeight="1" thickBot="1" x14ac:dyDescent="0.4">
      <c r="A4" s="369" t="s">
        <v>167</v>
      </c>
      <c r="B4" s="369"/>
      <c r="C4" s="369"/>
      <c r="D4" s="369"/>
      <c r="E4" s="369"/>
      <c r="F4" s="369"/>
      <c r="G4" s="369"/>
      <c r="H4" s="369"/>
      <c r="I4" s="369"/>
    </row>
    <row r="5" spans="1:9" ht="15" thickBot="1" x14ac:dyDescent="0.4">
      <c r="A5" s="414" t="s">
        <v>236</v>
      </c>
      <c r="B5" s="414"/>
      <c r="C5" s="414"/>
      <c r="D5" s="414"/>
      <c r="E5" s="414"/>
      <c r="F5" s="414"/>
      <c r="G5" s="414"/>
      <c r="H5" s="414"/>
      <c r="I5" s="414"/>
    </row>
    <row r="6" spans="1:9" ht="55" customHeight="1" thickBot="1" x14ac:dyDescent="0.4">
      <c r="A6" s="38" t="s">
        <v>43</v>
      </c>
      <c r="B6" s="105" t="s">
        <v>37</v>
      </c>
      <c r="C6" s="107" t="s">
        <v>158</v>
      </c>
      <c r="D6" s="39" t="s">
        <v>157</v>
      </c>
      <c r="E6" s="39" t="s">
        <v>156</v>
      </c>
      <c r="F6" s="39" t="s">
        <v>163</v>
      </c>
      <c r="G6" s="39" t="s">
        <v>162</v>
      </c>
      <c r="H6" s="45" t="s">
        <v>106</v>
      </c>
      <c r="I6" s="40" t="s">
        <v>107</v>
      </c>
    </row>
    <row r="7" spans="1:9" s="15" customFormat="1" ht="15" thickBot="1" x14ac:dyDescent="0.4">
      <c r="A7" s="376" t="s">
        <v>44</v>
      </c>
      <c r="B7" s="377"/>
      <c r="C7" s="377"/>
      <c r="D7" s="377"/>
      <c r="E7" s="377"/>
      <c r="F7" s="377"/>
      <c r="G7" s="377"/>
      <c r="H7" s="377"/>
      <c r="I7" s="378"/>
    </row>
    <row r="8" spans="1:9" s="15" customFormat="1" ht="25" x14ac:dyDescent="0.35">
      <c r="A8" s="157" t="str">
        <f>'Додаток 2 КП на товари'!A8</f>
        <v>1.1</v>
      </c>
      <c r="B8" s="490" t="str">
        <f>'Додаток 1_Специфікація'!D3</f>
        <v>Фланець сталевий плоский приварний</v>
      </c>
      <c r="C8" s="491" t="str">
        <f>'Додаток 1_Специфікація'!C3</f>
        <v>Welded lat steel flange</v>
      </c>
      <c r="D8" s="155"/>
      <c r="E8" s="155"/>
      <c r="F8" s="37" t="str">
        <f>'Додаток 1_Специфікація'!H3</f>
        <v>шт./pcs</v>
      </c>
      <c r="G8" s="37">
        <f>'Додаток 1_Специфікація'!I3</f>
        <v>2</v>
      </c>
      <c r="H8" s="155"/>
      <c r="I8" s="174" t="s">
        <v>1338</v>
      </c>
    </row>
    <row r="9" spans="1:9" s="15" customFormat="1" ht="25" x14ac:dyDescent="0.35">
      <c r="A9" s="156" t="str">
        <f>'Додаток 2 КП на товари'!A9</f>
        <v>1.2</v>
      </c>
      <c r="B9" s="490" t="str">
        <f>'Додаток 1_Специфікація'!D4</f>
        <v>Фланець сталевий плоский приварний</v>
      </c>
      <c r="C9" s="491" t="str">
        <f>'Додаток 1_Специфікація'!C4</f>
        <v>Welded lat steel flange</v>
      </c>
      <c r="D9" s="155"/>
      <c r="E9" s="155"/>
      <c r="F9" s="37" t="str">
        <f>'Додаток 1_Специфікація'!H4</f>
        <v>шт./pcs</v>
      </c>
      <c r="G9" s="37">
        <f>'Додаток 1_Специфікація'!I4</f>
        <v>6</v>
      </c>
      <c r="H9" s="155"/>
      <c r="I9" s="174" t="s">
        <v>1338</v>
      </c>
    </row>
    <row r="10" spans="1:9" s="15" customFormat="1" ht="25" x14ac:dyDescent="0.35">
      <c r="A10" s="156" t="str">
        <f>'Додаток 2 КП на товари'!A10</f>
        <v>1.3</v>
      </c>
      <c r="B10" s="490" t="str">
        <f>'Додаток 1_Специфікація'!D5</f>
        <v>Фланець сталевий плоский приварний</v>
      </c>
      <c r="C10" s="491" t="str">
        <f>'Додаток 1_Специфікація'!C5</f>
        <v>Welded lat steel flange</v>
      </c>
      <c r="D10" s="155"/>
      <c r="E10" s="155"/>
      <c r="F10" s="37" t="str">
        <f>'Додаток 1_Специфікація'!H5</f>
        <v>шт./pcs</v>
      </c>
      <c r="G10" s="37">
        <f>'Додаток 1_Специфікація'!I5</f>
        <v>6</v>
      </c>
      <c r="H10" s="155"/>
      <c r="I10" s="174" t="s">
        <v>1338</v>
      </c>
    </row>
    <row r="11" spans="1:9" s="15" customFormat="1" x14ac:dyDescent="0.35">
      <c r="A11" s="156" t="str">
        <f>'Додаток 2 КП на товари'!A11</f>
        <v>1.4</v>
      </c>
      <c r="B11" s="490" t="str">
        <f>'Додаток 1_Специфікація'!D6</f>
        <v>Фланець сталевий приварний</v>
      </c>
      <c r="C11" s="491" t="str">
        <f>'Додаток 1_Специфікація'!C6</f>
        <v>Welded steel flange</v>
      </c>
      <c r="D11" s="155"/>
      <c r="E11" s="155"/>
      <c r="F11" s="37" t="str">
        <f>'Додаток 1_Специфікація'!H6</f>
        <v>шт./pcs</v>
      </c>
      <c r="G11" s="37">
        <f>'Додаток 1_Специфікація'!I6</f>
        <v>37</v>
      </c>
      <c r="H11" s="155"/>
      <c r="I11" s="174" t="s">
        <v>1338</v>
      </c>
    </row>
    <row r="12" spans="1:9" s="15" customFormat="1" x14ac:dyDescent="0.35">
      <c r="A12" s="156" t="str">
        <f>'Додаток 2 КП на товари'!A12</f>
        <v>1.5</v>
      </c>
      <c r="B12" s="490" t="str">
        <f>'Додаток 1_Специфікація'!D7</f>
        <v>Фланець ізолюючий в комплекті</v>
      </c>
      <c r="C12" s="491" t="str">
        <f>'Додаток 1_Специфікація'!C7</f>
        <v>Insulating flange set</v>
      </c>
      <c r="D12" s="155"/>
      <c r="E12" s="155"/>
      <c r="F12" s="37" t="str">
        <f>'Додаток 1_Специфікація'!H7</f>
        <v>шт./pcs</v>
      </c>
      <c r="G12" s="37">
        <f>'Додаток 1_Специфікація'!I7</f>
        <v>1</v>
      </c>
      <c r="H12" s="155"/>
      <c r="I12" s="174" t="s">
        <v>1338</v>
      </c>
    </row>
    <row r="13" spans="1:9" s="15" customFormat="1" ht="25" x14ac:dyDescent="0.35">
      <c r="A13" s="156" t="str">
        <f>'Додаток 2 КП на товари'!A13</f>
        <v>1.6</v>
      </c>
      <c r="B13" s="490" t="str">
        <f>'Додаток 1_Специфікація'!D8</f>
        <v>Фланець сталевий плоский приварний</v>
      </c>
      <c r="C13" s="491" t="str">
        <f>'Додаток 1_Специфікація'!C8</f>
        <v>Welded lat steel flange</v>
      </c>
      <c r="D13" s="155"/>
      <c r="E13" s="155"/>
      <c r="F13" s="37" t="str">
        <f>'Додаток 1_Специфікація'!H8</f>
        <v>шт./pcs</v>
      </c>
      <c r="G13" s="37">
        <f>'Додаток 1_Специфікація'!I8</f>
        <v>11</v>
      </c>
      <c r="H13" s="155"/>
      <c r="I13" s="174" t="s">
        <v>1338</v>
      </c>
    </row>
    <row r="14" spans="1:9" s="15" customFormat="1" ht="25" x14ac:dyDescent="0.35">
      <c r="A14" s="156" t="str">
        <f>'Додаток 2 КП на товари'!A14</f>
        <v>1.7</v>
      </c>
      <c r="B14" s="490" t="str">
        <f>'Додаток 1_Специфікація'!D9</f>
        <v>Фланець сталевий плоский приварний</v>
      </c>
      <c r="C14" s="491" t="str">
        <f>'Додаток 1_Специфікація'!C9</f>
        <v>Welded lat steel flange</v>
      </c>
      <c r="D14" s="155"/>
      <c r="E14" s="155"/>
      <c r="F14" s="37" t="str">
        <f>'Додаток 1_Специфікація'!H9</f>
        <v>шт./pcs</v>
      </c>
      <c r="G14" s="37">
        <f>'Додаток 1_Специфікація'!I9</f>
        <v>30</v>
      </c>
      <c r="H14" s="155"/>
      <c r="I14" s="174" t="s">
        <v>1338</v>
      </c>
    </row>
    <row r="15" spans="1:9" s="15" customFormat="1" ht="25" x14ac:dyDescent="0.35">
      <c r="A15" s="156" t="str">
        <f>'Додаток 2 КП на товари'!A15</f>
        <v>1.8</v>
      </c>
      <c r="B15" s="490" t="str">
        <f>'Додаток 1_Специфікація'!D10</f>
        <v>Фланець із нержавіючої сталі плоский приварний</v>
      </c>
      <c r="C15" s="491" t="str">
        <f>'Додаток 1_Специфікація'!C10</f>
        <v xml:space="preserve"> Welded flat stainless steel flange</v>
      </c>
      <c r="D15" s="155"/>
      <c r="E15" s="155"/>
      <c r="F15" s="37" t="str">
        <f>'Додаток 1_Специфікація'!H10</f>
        <v>шт./pcs</v>
      </c>
      <c r="G15" s="37">
        <f>'Додаток 1_Специфікація'!I10</f>
        <v>3</v>
      </c>
      <c r="H15" s="155"/>
      <c r="I15" s="174" t="s">
        <v>1338</v>
      </c>
    </row>
    <row r="16" spans="1:9" s="15" customFormat="1" x14ac:dyDescent="0.35">
      <c r="A16" s="156" t="str">
        <f>'Додаток 2 КП на товари'!A16</f>
        <v>1.9</v>
      </c>
      <c r="B16" s="490" t="str">
        <f>'Додаток 1_Специфікація'!D11</f>
        <v>Відвід</v>
      </c>
      <c r="C16" s="491" t="str">
        <f>'Додаток 1_Специфікація'!C11</f>
        <v>Pipe bend</v>
      </c>
      <c r="D16" s="155"/>
      <c r="E16" s="155"/>
      <c r="F16" s="37" t="str">
        <f>'Додаток 1_Специфікація'!H11</f>
        <v>шт./pcs</v>
      </c>
      <c r="G16" s="37">
        <f>'Додаток 1_Специфікація'!I11</f>
        <v>9</v>
      </c>
      <c r="H16" s="155"/>
      <c r="I16" s="174" t="s">
        <v>1338</v>
      </c>
    </row>
    <row r="17" spans="1:9" s="15" customFormat="1" x14ac:dyDescent="0.35">
      <c r="A17" s="156" t="str">
        <f>'Додаток 2 КП на товари'!A17</f>
        <v>1.10</v>
      </c>
      <c r="B17" s="490" t="str">
        <f>'Додаток 1_Специфікація'!D12</f>
        <v>Відвід</v>
      </c>
      <c r="C17" s="491" t="str">
        <f>'Додаток 1_Специфікація'!C12</f>
        <v>Pipe bend</v>
      </c>
      <c r="D17" s="155"/>
      <c r="E17" s="155"/>
      <c r="F17" s="37" t="str">
        <f>'Додаток 1_Специфікація'!H12</f>
        <v>шт./pcs</v>
      </c>
      <c r="G17" s="37">
        <f>'Додаток 1_Специфікація'!I12</f>
        <v>3</v>
      </c>
      <c r="H17" s="155"/>
      <c r="I17" s="174" t="s">
        <v>1338</v>
      </c>
    </row>
    <row r="18" spans="1:9" s="15" customFormat="1" x14ac:dyDescent="0.35">
      <c r="A18" s="156" t="str">
        <f>'Додаток 2 КП на товари'!A18</f>
        <v>1.11</v>
      </c>
      <c r="B18" s="490" t="str">
        <f>'Додаток 1_Специфікація'!D13</f>
        <v>Відвід</v>
      </c>
      <c r="C18" s="491" t="str">
        <f>'Додаток 1_Специфікація'!C13</f>
        <v>Pipe bend</v>
      </c>
      <c r="D18" s="155"/>
      <c r="E18" s="155"/>
      <c r="F18" s="37" t="str">
        <f>'Додаток 1_Специфікація'!H13</f>
        <v>шт./pcs</v>
      </c>
      <c r="G18" s="37">
        <f>'Додаток 1_Специфікація'!I13</f>
        <v>3</v>
      </c>
      <c r="H18" s="155"/>
      <c r="I18" s="174" t="s">
        <v>1338</v>
      </c>
    </row>
    <row r="19" spans="1:9" s="15" customFormat="1" x14ac:dyDescent="0.35">
      <c r="A19" s="156" t="str">
        <f>'Додаток 2 КП на товари'!A19</f>
        <v>1.12</v>
      </c>
      <c r="B19" s="490" t="str">
        <f>'Додаток 1_Специфікація'!D14</f>
        <v>Відвід</v>
      </c>
      <c r="C19" s="491" t="str">
        <f>'Додаток 1_Специфікація'!C14</f>
        <v>Pipe bend</v>
      </c>
      <c r="D19" s="155"/>
      <c r="E19" s="155"/>
      <c r="F19" s="37" t="str">
        <f>'Додаток 1_Специфікація'!H14</f>
        <v>шт./pcs</v>
      </c>
      <c r="G19" s="37">
        <f>'Додаток 1_Специфікація'!I14</f>
        <v>10</v>
      </c>
      <c r="H19" s="155"/>
      <c r="I19" s="174" t="s">
        <v>1338</v>
      </c>
    </row>
    <row r="20" spans="1:9" s="15" customFormat="1" x14ac:dyDescent="0.35">
      <c r="A20" s="156" t="str">
        <f>'Додаток 2 КП на товари'!A20</f>
        <v>1.13</v>
      </c>
      <c r="B20" s="490" t="str">
        <f>'Додаток 1_Специфікація'!D15</f>
        <v>Відвід</v>
      </c>
      <c r="C20" s="491" t="str">
        <f>'Додаток 1_Специфікація'!C15</f>
        <v>Pipe bend</v>
      </c>
      <c r="D20" s="155"/>
      <c r="E20" s="155"/>
      <c r="F20" s="37" t="str">
        <f>'Додаток 1_Специфікація'!H15</f>
        <v>шт./pcs</v>
      </c>
      <c r="G20" s="37">
        <f>'Додаток 1_Специфікація'!I15</f>
        <v>2</v>
      </c>
      <c r="H20" s="155"/>
      <c r="I20" s="174" t="s">
        <v>1338</v>
      </c>
    </row>
    <row r="21" spans="1:9" s="15" customFormat="1" x14ac:dyDescent="0.35">
      <c r="A21" s="156" t="str">
        <f>'Додаток 2 КП на товари'!A21</f>
        <v>1.14</v>
      </c>
      <c r="B21" s="490" t="str">
        <f>'Додаток 1_Специфікація'!D16</f>
        <v>Відвід</v>
      </c>
      <c r="C21" s="491" t="str">
        <f>'Додаток 1_Специфікація'!C16</f>
        <v>Pipe bend</v>
      </c>
      <c r="D21" s="155"/>
      <c r="E21" s="155"/>
      <c r="F21" s="37" t="str">
        <f>'Додаток 1_Специфікація'!H16</f>
        <v>шт./pcs</v>
      </c>
      <c r="G21" s="37">
        <f>'Додаток 1_Специфікація'!I16</f>
        <v>27</v>
      </c>
      <c r="H21" s="155"/>
      <c r="I21" s="174" t="s">
        <v>1338</v>
      </c>
    </row>
    <row r="22" spans="1:9" s="15" customFormat="1" ht="25" x14ac:dyDescent="0.35">
      <c r="A22" s="156" t="str">
        <f>'Додаток 2 КП на товари'!A22</f>
        <v>1.15</v>
      </c>
      <c r="B22" s="490" t="str">
        <f>'Додаток 1_Специфікація'!D17</f>
        <v>Коліно гнуте для теплоізольованих труб</v>
      </c>
      <c r="C22" s="491" t="str">
        <f>'Додаток 1_Специфікація'!C17</f>
        <v>Bent elbow for thermally insulated pipes</v>
      </c>
      <c r="D22" s="155"/>
      <c r="E22" s="155"/>
      <c r="F22" s="37" t="str">
        <f>'Додаток 1_Специфікація'!H17</f>
        <v>шт./pcs</v>
      </c>
      <c r="G22" s="37">
        <f>'Додаток 1_Специфікація'!I17</f>
        <v>18</v>
      </c>
      <c r="H22" s="155"/>
      <c r="I22" s="174" t="s">
        <v>1338</v>
      </c>
    </row>
    <row r="23" spans="1:9" s="15" customFormat="1" x14ac:dyDescent="0.35">
      <c r="A23" s="156" t="str">
        <f>'Додаток 2 КП на товари'!A23</f>
        <v>1.16</v>
      </c>
      <c r="B23" s="490" t="str">
        <f>'Додаток 1_Специфікація'!D18</f>
        <v>Відвід із нержавіючої сталі 90°</v>
      </c>
      <c r="C23" s="491" t="str">
        <f>'Додаток 1_Специфікація'!C18</f>
        <v xml:space="preserve">Stainless steel elbow 90° </v>
      </c>
      <c r="D23" s="155"/>
      <c r="E23" s="155"/>
      <c r="F23" s="37" t="str">
        <f>'Додаток 1_Специфікація'!H18</f>
        <v>шт./pcs</v>
      </c>
      <c r="G23" s="37">
        <f>'Додаток 1_Специфікація'!I18</f>
        <v>1</v>
      </c>
      <c r="H23" s="155"/>
      <c r="I23" s="174" t="s">
        <v>1338</v>
      </c>
    </row>
    <row r="24" spans="1:9" s="15" customFormat="1" x14ac:dyDescent="0.35">
      <c r="A24" s="156" t="str">
        <f>'Додаток 2 КП на товари'!A24</f>
        <v>1.17</v>
      </c>
      <c r="B24" s="490" t="str">
        <f>'Додаток 1_Специфікація'!D19</f>
        <v>Відвід із нержавіючої сталі 45°</v>
      </c>
      <c r="C24" s="491" t="str">
        <f>'Додаток 1_Специфікація'!C19</f>
        <v xml:space="preserve">Stainless steel elbow 45° </v>
      </c>
      <c r="D24" s="155"/>
      <c r="E24" s="155"/>
      <c r="F24" s="37" t="str">
        <f>'Додаток 1_Специфікація'!H19</f>
        <v>шт./pcs</v>
      </c>
      <c r="G24" s="37">
        <f>'Додаток 1_Специфікація'!I19</f>
        <v>1</v>
      </c>
      <c r="H24" s="155"/>
      <c r="I24" s="174" t="s">
        <v>1338</v>
      </c>
    </row>
    <row r="25" spans="1:9" s="15" customFormat="1" x14ac:dyDescent="0.35">
      <c r="A25" s="156" t="str">
        <f>'Додаток 2 КП на товари'!A25</f>
        <v>1.18</v>
      </c>
      <c r="B25" s="490" t="str">
        <f>'Додаток 1_Специфікація'!D20</f>
        <v>Перехід сталевий</v>
      </c>
      <c r="C25" s="491" t="str">
        <f>'Додаток 1_Специфікація'!C20</f>
        <v xml:space="preserve"> Steel reducer</v>
      </c>
      <c r="D25" s="155"/>
      <c r="E25" s="155"/>
      <c r="F25" s="37" t="str">
        <f>'Додаток 1_Специфікація'!H20</f>
        <v>шт./pcs</v>
      </c>
      <c r="G25" s="37">
        <f>'Додаток 1_Специфікація'!I20</f>
        <v>7</v>
      </c>
      <c r="H25" s="155"/>
      <c r="I25" s="174" t="s">
        <v>1338</v>
      </c>
    </row>
    <row r="26" spans="1:9" s="15" customFormat="1" x14ac:dyDescent="0.35">
      <c r="A26" s="156" t="str">
        <f>'Додаток 2 КП на товари'!A26</f>
        <v>1.19</v>
      </c>
      <c r="B26" s="490" t="str">
        <f>'Додаток 1_Специфікація'!D21</f>
        <v>Перехід сталевий</v>
      </c>
      <c r="C26" s="491" t="str">
        <f>'Додаток 1_Специфікація'!C21</f>
        <v xml:space="preserve"> Steel reducer</v>
      </c>
      <c r="D26" s="155"/>
      <c r="E26" s="155"/>
      <c r="F26" s="37" t="str">
        <f>'Додаток 1_Специфікація'!H21</f>
        <v>шт./pcs</v>
      </c>
      <c r="G26" s="37">
        <f>'Додаток 1_Специфікація'!I21</f>
        <v>2</v>
      </c>
      <c r="H26" s="155"/>
      <c r="I26" s="174" t="s">
        <v>1338</v>
      </c>
    </row>
    <row r="27" spans="1:9" s="15" customFormat="1" x14ac:dyDescent="0.35">
      <c r="A27" s="156" t="str">
        <f>'Додаток 2 КП на товари'!A27</f>
        <v>1.20</v>
      </c>
      <c r="B27" s="490" t="str">
        <f>'Додаток 1_Специфікація'!D22</f>
        <v>Перехід сталевий</v>
      </c>
      <c r="C27" s="491" t="str">
        <f>'Додаток 1_Специфікація'!C22</f>
        <v xml:space="preserve"> Steel reducer</v>
      </c>
      <c r="D27" s="155"/>
      <c r="E27" s="155"/>
      <c r="F27" s="37" t="str">
        <f>'Додаток 1_Специфікація'!H22</f>
        <v>шт./pcs</v>
      </c>
      <c r="G27" s="37">
        <f>'Додаток 1_Специфікація'!I22</f>
        <v>6</v>
      </c>
      <c r="H27" s="155"/>
      <c r="I27" s="174" t="s">
        <v>1338</v>
      </c>
    </row>
    <row r="28" spans="1:9" s="15" customFormat="1" x14ac:dyDescent="0.35">
      <c r="A28" s="156" t="str">
        <f>'Додаток 2 КП на товари'!A28</f>
        <v>1.21</v>
      </c>
      <c r="B28" s="490" t="str">
        <f>'Додаток 1_Специфікація'!D23</f>
        <v>Перехід сталевий</v>
      </c>
      <c r="C28" s="491" t="str">
        <f>'Додаток 1_Специфікація'!C23</f>
        <v xml:space="preserve"> Steel reducer</v>
      </c>
      <c r="D28" s="155"/>
      <c r="E28" s="155"/>
      <c r="F28" s="37" t="str">
        <f>'Додаток 1_Специфікація'!H23</f>
        <v>шт./pcs</v>
      </c>
      <c r="G28" s="37">
        <f>'Додаток 1_Специфікація'!I23</f>
        <v>10</v>
      </c>
      <c r="H28" s="155"/>
      <c r="I28" s="174" t="s">
        <v>1338</v>
      </c>
    </row>
    <row r="29" spans="1:9" s="15" customFormat="1" ht="50" x14ac:dyDescent="0.35">
      <c r="A29" s="156" t="str">
        <f>'Додаток 2 КП на товари'!A29</f>
        <v>1.22</v>
      </c>
      <c r="B29" s="490" t="str">
        <f>'Додаток 1_Специфікація'!D24</f>
        <v>Штуцер з труб сталевих водогазопровідних звичайних неоцинкованих з зовнішнім різьбленням</v>
      </c>
      <c r="C29" s="491" t="str">
        <f>'Додаток 1_Специфікація'!C24</f>
        <v>Steel pipe nipple for water and gas pipelines, non-galvanized, with external thread</v>
      </c>
      <c r="D29" s="155"/>
      <c r="E29" s="155"/>
      <c r="F29" s="37" t="str">
        <f>'Додаток 1_Специфікація'!H24</f>
        <v>шт./pcs</v>
      </c>
      <c r="G29" s="37">
        <f>'Додаток 1_Специфікація'!I24</f>
        <v>31</v>
      </c>
      <c r="H29" s="155"/>
      <c r="I29" s="174" t="s">
        <v>1338</v>
      </c>
    </row>
    <row r="30" spans="1:9" s="15" customFormat="1" ht="50" x14ac:dyDescent="0.35">
      <c r="A30" s="156" t="str">
        <f>'Додаток 2 КП на товари'!A30</f>
        <v>1.23</v>
      </c>
      <c r="B30" s="490" t="str">
        <f>'Додаток 1_Специфікація'!D25</f>
        <v>Штуцер з труб сталевих водогазопровідних звичайних неоцинкованих з зовнішнім різьбленням</v>
      </c>
      <c r="C30" s="491" t="str">
        <f>'Додаток 1_Специфікація'!C25</f>
        <v>Steel pipe nipple for water and gas pipelines, non-galvanized, with external thread</v>
      </c>
      <c r="D30" s="155"/>
      <c r="E30" s="155"/>
      <c r="F30" s="37" t="str">
        <f>'Додаток 1_Специфікація'!H25</f>
        <v>шт./pcs</v>
      </c>
      <c r="G30" s="37">
        <f>'Додаток 1_Специфікація'!I25</f>
        <v>9</v>
      </c>
      <c r="H30" s="155"/>
      <c r="I30" s="174" t="s">
        <v>1338</v>
      </c>
    </row>
    <row r="31" spans="1:9" s="15" customFormat="1" ht="50" x14ac:dyDescent="0.35">
      <c r="A31" s="156" t="str">
        <f>'Додаток 2 КП на товари'!A31</f>
        <v>1.24</v>
      </c>
      <c r="B31" s="490" t="str">
        <f>'Додаток 1_Специфікація'!D26</f>
        <v>Штуцер з труб сталевих водогазопровідних звичайних неоцинкованих з зовнішнім різьбленням</v>
      </c>
      <c r="C31" s="491" t="str">
        <f>'Додаток 1_Специфікація'!C26</f>
        <v>Steel pipe nipple for water and gas pipelines, non-galvanized, with external thread</v>
      </c>
      <c r="D31" s="155"/>
      <c r="E31" s="155"/>
      <c r="F31" s="37" t="str">
        <f>'Додаток 1_Специфікація'!H26</f>
        <v>шт./pcs</v>
      </c>
      <c r="G31" s="37">
        <f>'Додаток 1_Специфікація'!I26</f>
        <v>6</v>
      </c>
      <c r="H31" s="155"/>
      <c r="I31" s="174" t="s">
        <v>1338</v>
      </c>
    </row>
    <row r="32" spans="1:9" s="15" customFormat="1" x14ac:dyDescent="0.35">
      <c r="A32" s="156" t="str">
        <f>'Додаток 2 КП на товари'!A32</f>
        <v>1.25</v>
      </c>
      <c r="B32" s="490" t="str">
        <f>'Додаток 1_Специфікація'!D27</f>
        <v>Бобишка</v>
      </c>
      <c r="C32" s="491" t="str">
        <f>'Додаток 1_Специфікація'!C27</f>
        <v xml:space="preserve">Boss </v>
      </c>
      <c r="D32" s="155"/>
      <c r="E32" s="155"/>
      <c r="F32" s="37" t="str">
        <f>'Додаток 1_Специфікація'!H27</f>
        <v>шт./pcs</v>
      </c>
      <c r="G32" s="37">
        <f>'Додаток 1_Специфікація'!I27</f>
        <v>8</v>
      </c>
      <c r="H32" s="155"/>
      <c r="I32" s="174" t="s">
        <v>1338</v>
      </c>
    </row>
    <row r="33" spans="1:9" s="15" customFormat="1" x14ac:dyDescent="0.35">
      <c r="A33" s="156" t="str">
        <f>'Додаток 2 КП на товари'!A33</f>
        <v>1.26</v>
      </c>
      <c r="B33" s="490" t="str">
        <f>'Додаток 1_Специфікація'!D28</f>
        <v>Трійник рівнопрохідний</v>
      </c>
      <c r="C33" s="491" t="str">
        <f>'Додаток 1_Специфікація'!C28</f>
        <v>Equal tee</v>
      </c>
      <c r="D33" s="155"/>
      <c r="E33" s="155"/>
      <c r="F33" s="37" t="str">
        <f>'Додаток 1_Специфікація'!H28</f>
        <v>шт./pcs</v>
      </c>
      <c r="G33" s="37">
        <f>'Додаток 1_Специфікація'!I28</f>
        <v>1</v>
      </c>
      <c r="H33" s="155"/>
      <c r="I33" s="174" t="s">
        <v>1338</v>
      </c>
    </row>
    <row r="34" spans="1:9" s="15" customFormat="1" x14ac:dyDescent="0.35">
      <c r="A34" s="156" t="str">
        <f>'Додаток 2 КП на товари'!A34</f>
        <v>1.27</v>
      </c>
      <c r="B34" s="490" t="str">
        <f>'Додаток 1_Специфікація'!D29</f>
        <v>Трійники рівнопрохідний</v>
      </c>
      <c r="C34" s="491" t="str">
        <f>'Додаток 1_Специфікація'!C29</f>
        <v>Equal tee</v>
      </c>
      <c r="D34" s="155"/>
      <c r="E34" s="155"/>
      <c r="F34" s="37" t="str">
        <f>'Додаток 1_Специфікація'!H29</f>
        <v>шт./pcs</v>
      </c>
      <c r="G34" s="37">
        <f>'Додаток 1_Специфікація'!I29</f>
        <v>6</v>
      </c>
      <c r="H34" s="155"/>
      <c r="I34" s="174" t="s">
        <v>1338</v>
      </c>
    </row>
    <row r="35" spans="1:9" s="15" customFormat="1" x14ac:dyDescent="0.35">
      <c r="A35" s="156" t="str">
        <f>'Додаток 2 КП на товари'!A35</f>
        <v>1.28</v>
      </c>
      <c r="B35" s="490" t="str">
        <f>'Додаток 1_Специфікація'!D30</f>
        <v>Американка корпус латунь</v>
      </c>
      <c r="C35" s="491" t="str">
        <f>'Додаток 1_Специфікація'!C30</f>
        <v>Brass union fitting</v>
      </c>
      <c r="D35" s="155"/>
      <c r="E35" s="155"/>
      <c r="F35" s="37" t="str">
        <f>'Додаток 1_Специфікація'!H30</f>
        <v>шт./pcs</v>
      </c>
      <c r="G35" s="37">
        <f>'Додаток 1_Специфікація'!I30</f>
        <v>4</v>
      </c>
      <c r="H35" s="155"/>
      <c r="I35" s="174" t="s">
        <v>1338</v>
      </c>
    </row>
    <row r="36" spans="1:9" s="15" customFormat="1" ht="25" x14ac:dyDescent="0.35">
      <c r="A36" s="156" t="str">
        <f>'Додаток 2 КП на товари'!A36</f>
        <v>1.29</v>
      </c>
      <c r="B36" s="490" t="str">
        <f>'Додаток 1_Специфікація'!D31</f>
        <v>Труба сталева водогазопровідна</v>
      </c>
      <c r="C36" s="491" t="str">
        <f>'Додаток 1_Специфікація'!C31</f>
        <v>Steel water and gas pipe</v>
      </c>
      <c r="D36" s="155"/>
      <c r="E36" s="155"/>
      <c r="F36" s="37" t="str">
        <f>'Додаток 1_Специфікація'!H31</f>
        <v>м/m</v>
      </c>
      <c r="G36" s="37">
        <f>'Додаток 1_Специфікація'!I31</f>
        <v>10</v>
      </c>
      <c r="H36" s="155"/>
      <c r="I36" s="174" t="s">
        <v>1338</v>
      </c>
    </row>
    <row r="37" spans="1:9" s="15" customFormat="1" ht="25" x14ac:dyDescent="0.35">
      <c r="A37" s="156" t="str">
        <f>'Додаток 2 КП на товари'!A37</f>
        <v>1.30</v>
      </c>
      <c r="B37" s="490" t="str">
        <f>'Додаток 1_Специфікація'!D32</f>
        <v>Труба сталева водогазопровідна</v>
      </c>
      <c r="C37" s="491" t="str">
        <f>'Додаток 1_Специфікація'!C32</f>
        <v>Steel water and gas pipe</v>
      </c>
      <c r="D37" s="155"/>
      <c r="E37" s="155"/>
      <c r="F37" s="37" t="str">
        <f>'Додаток 1_Специфікація'!H32</f>
        <v>м/m</v>
      </c>
      <c r="G37" s="37">
        <f>'Додаток 1_Специфікація'!I32</f>
        <v>3</v>
      </c>
      <c r="H37" s="155"/>
      <c r="I37" s="174" t="s">
        <v>1338</v>
      </c>
    </row>
    <row r="38" spans="1:9" s="15" customFormat="1" ht="25" x14ac:dyDescent="0.35">
      <c r="A38" s="156" t="str">
        <f>'Додаток 2 КП на товари'!A38</f>
        <v>1.31</v>
      </c>
      <c r="B38" s="490" t="str">
        <f>'Додаток 1_Специфікація'!D33</f>
        <v>Труби сталеві електрозварні прямошовні із сталі</v>
      </c>
      <c r="C38" s="491" t="str">
        <f>'Додаток 1_Специфікація'!C33</f>
        <v>Longitudinally welded steel pipes</v>
      </c>
      <c r="D38" s="155"/>
      <c r="E38" s="155"/>
      <c r="F38" s="37" t="str">
        <f>'Додаток 1_Специфікація'!H33</f>
        <v>м/m</v>
      </c>
      <c r="G38" s="37">
        <f>'Додаток 1_Специфікація'!I33</f>
        <v>2</v>
      </c>
      <c r="H38" s="155"/>
      <c r="I38" s="174" t="s">
        <v>1338</v>
      </c>
    </row>
    <row r="39" spans="1:9" s="15" customFormat="1" ht="25" x14ac:dyDescent="0.35">
      <c r="A39" s="156" t="str">
        <f>'Додаток 2 КП на товари'!A39</f>
        <v>1.32</v>
      </c>
      <c r="B39" s="490" t="str">
        <f>'Додаток 1_Специфікація'!D34</f>
        <v>Труби сталеві електрозварні прямошовні</v>
      </c>
      <c r="C39" s="491" t="str">
        <f>'Додаток 1_Специфікація'!C34</f>
        <v>Longitudinally welded steel pipes</v>
      </c>
      <c r="D39" s="155"/>
      <c r="E39" s="155"/>
      <c r="F39" s="37" t="str">
        <f>'Додаток 1_Специфікація'!H34</f>
        <v>м/m</v>
      </c>
      <c r="G39" s="37">
        <f>'Додаток 1_Специфікація'!I34</f>
        <v>3</v>
      </c>
      <c r="H39" s="155"/>
      <c r="I39" s="174" t="s">
        <v>1338</v>
      </c>
    </row>
    <row r="40" spans="1:9" s="15" customFormat="1" ht="25" x14ac:dyDescent="0.35">
      <c r="A40" s="156" t="str">
        <f>'Додаток 2 КП на товари'!A40</f>
        <v>1.33</v>
      </c>
      <c r="B40" s="490" t="str">
        <f>'Додаток 1_Специфікація'!D35</f>
        <v>Труба сталева водогазопровідна  звичайна</v>
      </c>
      <c r="C40" s="491" t="str">
        <f>'Додаток 1_Специфікація'!C35</f>
        <v>Standard steel water and gas pipe</v>
      </c>
      <c r="D40" s="155"/>
      <c r="E40" s="155"/>
      <c r="F40" s="37" t="str">
        <f>'Додаток 1_Специфікація'!H35</f>
        <v>м/m</v>
      </c>
      <c r="G40" s="37">
        <f>'Додаток 1_Специфікація'!I35</f>
        <v>1</v>
      </c>
      <c r="H40" s="155"/>
      <c r="I40" s="174" t="s">
        <v>1338</v>
      </c>
    </row>
    <row r="41" spans="1:9" s="15" customFormat="1" ht="25" x14ac:dyDescent="0.35">
      <c r="A41" s="156" t="str">
        <f>'Додаток 2 КП на товари'!A41</f>
        <v>1.34</v>
      </c>
      <c r="B41" s="490" t="str">
        <f>'Додаток 1_Специфікація'!D36</f>
        <v xml:space="preserve">Труби сталеві електрозварні прямошовні </v>
      </c>
      <c r="C41" s="491" t="str">
        <f>'Додаток 1_Специфікація'!C36</f>
        <v>Longitudinally welded steel pipes</v>
      </c>
      <c r="D41" s="155"/>
      <c r="E41" s="155"/>
      <c r="F41" s="37" t="str">
        <f>'Додаток 1_Специфікація'!H36</f>
        <v>м/m</v>
      </c>
      <c r="G41" s="37">
        <f>'Додаток 1_Специфікація'!I36</f>
        <v>4</v>
      </c>
      <c r="H41" s="155"/>
      <c r="I41" s="174" t="s">
        <v>1338</v>
      </c>
    </row>
    <row r="42" spans="1:9" s="15" customFormat="1" ht="25" x14ac:dyDescent="0.35">
      <c r="A42" s="156" t="str">
        <f>'Додаток 2 КП на товари'!A42</f>
        <v>1.35</v>
      </c>
      <c r="B42" s="490" t="str">
        <f>'Додаток 1_Специфікація'!D37</f>
        <v>Труби сталеві електрозварні прямошовні</v>
      </c>
      <c r="C42" s="491" t="str">
        <f>'Додаток 1_Специфікація'!C37</f>
        <v>Longitudinally welded steel pipes</v>
      </c>
      <c r="D42" s="155"/>
      <c r="E42" s="155"/>
      <c r="F42" s="37" t="str">
        <f>'Додаток 1_Специфікація'!H37</f>
        <v>м/m</v>
      </c>
      <c r="G42" s="37">
        <f>'Додаток 1_Специфікація'!I37</f>
        <v>24</v>
      </c>
      <c r="H42" s="155"/>
      <c r="I42" s="174" t="s">
        <v>1338</v>
      </c>
    </row>
    <row r="43" spans="1:9" s="15" customFormat="1" ht="25" x14ac:dyDescent="0.35">
      <c r="A43" s="156" t="str">
        <f>'Додаток 2 КП на товари'!A43</f>
        <v>1.36</v>
      </c>
      <c r="B43" s="490" t="str">
        <f>'Додаток 1_Специфікація'!D38</f>
        <v>Труби сталеві електрозварні прямошовні із сталі марки 20</v>
      </c>
      <c r="C43" s="491" t="str">
        <f>'Додаток 1_Специфікація'!C38</f>
        <v>Longitudinally welded steel pipes</v>
      </c>
      <c r="D43" s="155"/>
      <c r="E43" s="155"/>
      <c r="F43" s="37" t="str">
        <f>'Додаток 1_Специфікація'!H38</f>
        <v>м/m</v>
      </c>
      <c r="G43" s="37">
        <f>'Додаток 1_Специфікація'!I38</f>
        <v>6</v>
      </c>
      <c r="H43" s="155"/>
      <c r="I43" s="174" t="s">
        <v>1338</v>
      </c>
    </row>
    <row r="44" spans="1:9" s="15" customFormat="1" ht="25" x14ac:dyDescent="0.35">
      <c r="A44" s="156" t="str">
        <f>'Додаток 2 КП на товари'!A44</f>
        <v>1.37</v>
      </c>
      <c r="B44" s="490" t="str">
        <f>'Додаток 1_Специфікація'!D39</f>
        <v>Труби сталеві електрозварні прямошовні</v>
      </c>
      <c r="C44" s="491" t="str">
        <f>'Додаток 1_Специфікація'!C39</f>
        <v>Longitudinally welded steel pipes</v>
      </c>
      <c r="D44" s="155"/>
      <c r="E44" s="155"/>
      <c r="F44" s="37" t="str">
        <f>'Додаток 1_Специфікація'!H39</f>
        <v>м/m</v>
      </c>
      <c r="G44" s="37">
        <f>'Додаток 1_Специфікація'!I39</f>
        <v>31</v>
      </c>
      <c r="H44" s="155"/>
      <c r="I44" s="174" t="s">
        <v>1338</v>
      </c>
    </row>
    <row r="45" spans="1:9" s="15" customFormat="1" x14ac:dyDescent="0.35">
      <c r="A45" s="156" t="str">
        <f>'Додаток 2 КП на товари'!A45</f>
        <v>1.38</v>
      </c>
      <c r="B45" s="490" t="str">
        <f>'Додаток 1_Специфікація'!D40</f>
        <v>Труба сталева електрозварна</v>
      </c>
      <c r="C45" s="491" t="str">
        <f>'Додаток 1_Специфікація'!C40</f>
        <v>Welded steel pipe</v>
      </c>
      <c r="D45" s="155"/>
      <c r="E45" s="155"/>
      <c r="F45" s="37" t="str">
        <f>'Додаток 1_Специфікація'!H40</f>
        <v>м/m</v>
      </c>
      <c r="G45" s="37">
        <f>'Додаток 1_Специфікація'!I40</f>
        <v>5</v>
      </c>
      <c r="H45" s="155"/>
      <c r="I45" s="174" t="s">
        <v>1338</v>
      </c>
    </row>
    <row r="46" spans="1:9" s="15" customFormat="1" x14ac:dyDescent="0.35">
      <c r="A46" s="156" t="str">
        <f>'Додаток 2 КП на товари'!A46</f>
        <v>1.39</v>
      </c>
      <c r="B46" s="490" t="str">
        <f>'Додаток 1_Специфікація'!D41</f>
        <v>Труба сталева електрозварна</v>
      </c>
      <c r="C46" s="491" t="str">
        <f>'Додаток 1_Специфікація'!C41</f>
        <v>Welded steel pipe</v>
      </c>
      <c r="D46" s="155"/>
      <c r="E46" s="155"/>
      <c r="F46" s="37" t="str">
        <f>'Додаток 1_Специфікація'!H41</f>
        <v>м/m</v>
      </c>
      <c r="G46" s="37">
        <f>'Додаток 1_Специфікація'!I41</f>
        <v>3</v>
      </c>
      <c r="H46" s="155"/>
      <c r="I46" s="174" t="s">
        <v>1338</v>
      </c>
    </row>
    <row r="47" spans="1:9" s="15" customFormat="1" x14ac:dyDescent="0.35">
      <c r="A47" s="156" t="str">
        <f>'Додаток 2 КП на товари'!A47</f>
        <v>1.40</v>
      </c>
      <c r="B47" s="490" t="str">
        <f>'Додаток 1_Специфікація'!D42</f>
        <v>Труба із нержавіючої сталі</v>
      </c>
      <c r="C47" s="491" t="str">
        <f>'Додаток 1_Специфікація'!C42</f>
        <v>Stainless steel pipe</v>
      </c>
      <c r="D47" s="155"/>
      <c r="E47" s="155"/>
      <c r="F47" s="37" t="str">
        <f>'Додаток 1_Специфікація'!H42</f>
        <v>м/m</v>
      </c>
      <c r="G47" s="37">
        <f>'Додаток 1_Специфікація'!I42</f>
        <v>5</v>
      </c>
      <c r="H47" s="155"/>
      <c r="I47" s="174" t="s">
        <v>1338</v>
      </c>
    </row>
    <row r="48" spans="1:9" s="15" customFormat="1" ht="25" x14ac:dyDescent="0.35">
      <c r="A48" s="156" t="str">
        <f>'Додаток 2 КП на товари'!A48</f>
        <v>1.41</v>
      </c>
      <c r="B48" s="490" t="str">
        <f>'Додаток 1_Специфікація'!D43</f>
        <v>Труба сталева електрозварна у ізоляціїї дуже посилиного типу</v>
      </c>
      <c r="C48" s="491" t="str">
        <f>'Додаток 1_Специфікація'!C43</f>
        <v>Steel welded pipe with heavy-duty insulation</v>
      </c>
      <c r="D48" s="155"/>
      <c r="E48" s="155"/>
      <c r="F48" s="37" t="str">
        <f>'Додаток 1_Специфікація'!H43</f>
        <v>м/m</v>
      </c>
      <c r="G48" s="37">
        <f>'Додаток 1_Специфікація'!I43</f>
        <v>100</v>
      </c>
      <c r="H48" s="155"/>
      <c r="I48" s="174" t="s">
        <v>1338</v>
      </c>
    </row>
    <row r="49" spans="1:9" s="15" customFormat="1" ht="50" x14ac:dyDescent="0.35">
      <c r="A49" s="156" t="str">
        <f>'Додаток 2 КП на товари'!A49</f>
        <v>1.42</v>
      </c>
      <c r="B49" s="490" t="str">
        <f>'Додаток 1_Специфікація'!D44</f>
        <v>Труби сталеві електрозварні з теплогідроізоляцією із пінополіуретану з зовнішньою оболонкою із поліетилену</v>
      </c>
      <c r="C49" s="491" t="str">
        <f>'Додаток 1_Специфікація'!C44</f>
        <v>Steel welded pipes with polyurethane foam thermal insulation and polyethylene outer shell</v>
      </c>
      <c r="D49" s="155"/>
      <c r="E49" s="155"/>
      <c r="F49" s="37" t="str">
        <f>'Додаток 1_Специфікація'!H44</f>
        <v>м/m</v>
      </c>
      <c r="G49" s="37">
        <f>'Додаток 1_Специфікація'!I44</f>
        <v>122</v>
      </c>
      <c r="H49" s="155"/>
      <c r="I49" s="174" t="s">
        <v>1338</v>
      </c>
    </row>
    <row r="50" spans="1:9" s="15" customFormat="1" ht="25" x14ac:dyDescent="0.35">
      <c r="A50" s="156" t="str">
        <f>'Додаток 2 КП на товари'!A50</f>
        <v>1.43</v>
      </c>
      <c r="B50" s="490" t="str">
        <f>'Додаток 1_Специфікація'!D45</f>
        <v>Труби поліетиленові для подачі горючих газів</v>
      </c>
      <c r="C50" s="491" t="str">
        <f>'Додаток 1_Специфікація'!C45</f>
        <v>Polyethylene pipes for combustible gas supply</v>
      </c>
      <c r="D50" s="155"/>
      <c r="E50" s="155"/>
      <c r="F50" s="37" t="str">
        <f>'Додаток 1_Специфікація'!H45</f>
        <v>м/m</v>
      </c>
      <c r="G50" s="37">
        <f>'Додаток 1_Специфікація'!I45</f>
        <v>1</v>
      </c>
      <c r="H50" s="155"/>
      <c r="I50" s="174" t="s">
        <v>1338</v>
      </c>
    </row>
    <row r="51" spans="1:9" s="15" customFormat="1" x14ac:dyDescent="0.35">
      <c r="A51" s="156" t="str">
        <f>'Додаток 2 КП на товари'!A51</f>
        <v>1.44</v>
      </c>
      <c r="B51" s="490" t="str">
        <f>'Додаток 1_Специфікація'!D46</f>
        <v>Труби поліетиленові</v>
      </c>
      <c r="C51" s="491" t="str">
        <f>'Додаток 1_Специфікація'!C46</f>
        <v>Polyethylene pipes</v>
      </c>
      <c r="D51" s="155"/>
      <c r="E51" s="155"/>
      <c r="F51" s="37" t="str">
        <f>'Додаток 1_Специфікація'!H46</f>
        <v>м/m</v>
      </c>
      <c r="G51" s="37">
        <f>'Додаток 1_Специфікація'!I46</f>
        <v>61</v>
      </c>
      <c r="H51" s="155"/>
      <c r="I51" s="174" t="s">
        <v>1338</v>
      </c>
    </row>
    <row r="52" spans="1:9" s="15" customFormat="1" x14ac:dyDescent="0.35">
      <c r="A52" s="156" t="str">
        <f>'Додаток 2 КП на товари'!A52</f>
        <v>1.45</v>
      </c>
      <c r="B52" s="490" t="str">
        <f>'Додаток 1_Специфікація'!D47</f>
        <v>Труби поліетиленові</v>
      </c>
      <c r="C52" s="491" t="str">
        <f>'Додаток 1_Специфікація'!C47</f>
        <v xml:space="preserve">Polyethylene pipes </v>
      </c>
      <c r="D52" s="155"/>
      <c r="E52" s="155"/>
      <c r="F52" s="37" t="str">
        <f>'Додаток 1_Специфікація'!H47</f>
        <v>м/m</v>
      </c>
      <c r="G52" s="37">
        <f>'Додаток 1_Специфікація'!I47</f>
        <v>27</v>
      </c>
      <c r="H52" s="155"/>
      <c r="I52" s="174" t="s">
        <v>1338</v>
      </c>
    </row>
    <row r="53" spans="1:9" s="15" customFormat="1" x14ac:dyDescent="0.35">
      <c r="A53" s="156" t="str">
        <f>'Додаток 2 КП на товари'!A53</f>
        <v>1.46</v>
      </c>
      <c r="B53" s="490" t="str">
        <f>'Додаток 1_Специфікація'!D48</f>
        <v>Комплект ізоляції стику</v>
      </c>
      <c r="C53" s="491" t="str">
        <f>'Додаток 1_Специфікація'!C48</f>
        <v>Joint insulation kit</v>
      </c>
      <c r="D53" s="155"/>
      <c r="E53" s="155"/>
      <c r="F53" s="37" t="str">
        <f>'Додаток 1_Специфікація'!H48</f>
        <v>шт./pcs</v>
      </c>
      <c r="G53" s="37">
        <f>'Додаток 1_Специфікація'!I48</f>
        <v>40</v>
      </c>
      <c r="H53" s="155"/>
      <c r="I53" s="174" t="s">
        <v>1338</v>
      </c>
    </row>
    <row r="54" spans="1:9" s="15" customFormat="1" x14ac:dyDescent="0.35">
      <c r="A54" s="156" t="str">
        <f>'Додаток 2 КП на товари'!A54</f>
        <v>1.47</v>
      </c>
      <c r="B54" s="490" t="str">
        <f>'Додаток 1_Специфікація'!D49</f>
        <v>Опора ковзна</v>
      </c>
      <c r="C54" s="491" t="str">
        <f>'Додаток 1_Специфікація'!C49</f>
        <v>Sliding support</v>
      </c>
      <c r="D54" s="155"/>
      <c r="E54" s="155"/>
      <c r="F54" s="37" t="str">
        <f>'Додаток 1_Специфікація'!H49</f>
        <v>шт./pcs</v>
      </c>
      <c r="G54" s="37">
        <f>'Додаток 1_Специфікація'!I49</f>
        <v>12</v>
      </c>
      <c r="H54" s="155"/>
      <c r="I54" s="174" t="s">
        <v>1338</v>
      </c>
    </row>
    <row r="55" spans="1:9" s="15" customFormat="1" x14ac:dyDescent="0.35">
      <c r="A55" s="156" t="str">
        <f>'Додаток 2 КП на товари'!A55</f>
        <v>1.48</v>
      </c>
      <c r="B55" s="490" t="str">
        <f>'Додаток 1_Специфікація'!D50</f>
        <v>Опори нерухомі</v>
      </c>
      <c r="C55" s="491" t="str">
        <f>'Додаток 1_Специфікація'!C50</f>
        <v>Fixed supports</v>
      </c>
      <c r="D55" s="155"/>
      <c r="E55" s="155"/>
      <c r="F55" s="37" t="str">
        <f>'Додаток 1_Специфікація'!H50</f>
        <v>шт./pcs</v>
      </c>
      <c r="G55" s="37">
        <f>'Додаток 1_Специфікація'!I50</f>
        <v>6</v>
      </c>
      <c r="H55" s="155"/>
      <c r="I55" s="174" t="s">
        <v>1338</v>
      </c>
    </row>
    <row r="56" spans="1:9" s="15" customFormat="1" x14ac:dyDescent="0.35">
      <c r="A56" s="156" t="str">
        <f>'Додаток 2 КП на товари'!A56</f>
        <v>1.49</v>
      </c>
      <c r="B56" s="490" t="str">
        <f>'Додаток 1_Специфікація'!D51</f>
        <v>З'єднання ПЕ/СТ</v>
      </c>
      <c r="C56" s="491" t="str">
        <f>'Додаток 1_Специфікація'!C51</f>
        <v>PE/Steel Connection</v>
      </c>
      <c r="D56" s="155"/>
      <c r="E56" s="155"/>
      <c r="F56" s="37" t="str">
        <f>'Додаток 1_Специфікація'!H51</f>
        <v>шт./pcs</v>
      </c>
      <c r="G56" s="37">
        <f>'Додаток 1_Специфікація'!I51</f>
        <v>1</v>
      </c>
      <c r="H56" s="155"/>
      <c r="I56" s="174" t="s">
        <v>1338</v>
      </c>
    </row>
    <row r="57" spans="1:9" s="15" customFormat="1" x14ac:dyDescent="0.35">
      <c r="A57" s="156" t="str">
        <f>'Додаток 2 КП на товари'!A57</f>
        <v>1.50</v>
      </c>
      <c r="B57" s="490" t="str">
        <f>'Додаток 1_Специфікація'!D52</f>
        <v>З'єднання ПЕ/СТ</v>
      </c>
      <c r="C57" s="491" t="str">
        <f>'Додаток 1_Специфікація'!C52</f>
        <v>PE/Steel Connection</v>
      </c>
      <c r="D57" s="155"/>
      <c r="E57" s="155"/>
      <c r="F57" s="37" t="str">
        <f>'Додаток 1_Специфікація'!H52</f>
        <v>шт./pcs</v>
      </c>
      <c r="G57" s="37">
        <f>'Додаток 1_Специфікація'!I52</f>
        <v>1</v>
      </c>
      <c r="H57" s="155"/>
      <c r="I57" s="174" t="s">
        <v>1338</v>
      </c>
    </row>
    <row r="58" spans="1:9" s="15" customFormat="1" x14ac:dyDescent="0.35">
      <c r="A58" s="156" t="str">
        <f>'Додаток 2 КП на товари'!A58</f>
        <v>1.51</v>
      </c>
      <c r="B58" s="490" t="str">
        <f>'Додаток 1_Специфікація'!D53</f>
        <v>Муфта</v>
      </c>
      <c r="C58" s="491" t="str">
        <f>'Додаток 1_Специфікація'!C53</f>
        <v>Electrofusion coupling</v>
      </c>
      <c r="D58" s="155"/>
      <c r="E58" s="155"/>
      <c r="F58" s="37" t="str">
        <f>'Додаток 1_Специфікація'!H53</f>
        <v>шт./pcs</v>
      </c>
      <c r="G58" s="37">
        <f>'Додаток 1_Специфікація'!I53</f>
        <v>1</v>
      </c>
      <c r="H58" s="155"/>
      <c r="I58" s="174" t="s">
        <v>1338</v>
      </c>
    </row>
    <row r="59" spans="1:9" s="15" customFormat="1" x14ac:dyDescent="0.35">
      <c r="A59" s="156" t="str">
        <f>'Додаток 2 КП на товари'!A59</f>
        <v>1.52</v>
      </c>
      <c r="B59" s="490" t="str">
        <f>'Додаток 1_Специфікація'!D54</f>
        <v>Муфта</v>
      </c>
      <c r="C59" s="491" t="str">
        <f>'Додаток 1_Специфікація'!C54</f>
        <v>Electrofusion coupling</v>
      </c>
      <c r="D59" s="155"/>
      <c r="E59" s="155"/>
      <c r="F59" s="37" t="str">
        <f>'Додаток 1_Специфікація'!H54</f>
        <v>шт./pcs</v>
      </c>
      <c r="G59" s="37">
        <f>'Додаток 1_Специфікація'!I54</f>
        <v>1</v>
      </c>
      <c r="H59" s="155"/>
      <c r="I59" s="174" t="s">
        <v>1338</v>
      </c>
    </row>
    <row r="60" spans="1:9" s="15" customFormat="1" x14ac:dyDescent="0.35">
      <c r="A60" s="156" t="str">
        <f>'Додаток 2 КП на товари'!A60</f>
        <v>1.53</v>
      </c>
      <c r="B60" s="490" t="str">
        <f>'Додаток 1_Специфікація'!D55</f>
        <v>Коліно 90°</v>
      </c>
      <c r="C60" s="491" t="str">
        <f>'Додаток 1_Специфікація'!C55</f>
        <v>90° Electrofusion elbow</v>
      </c>
      <c r="D60" s="155"/>
      <c r="E60" s="155"/>
      <c r="F60" s="37" t="str">
        <f>'Додаток 1_Специфікація'!H55</f>
        <v>шт./pcs</v>
      </c>
      <c r="G60" s="37">
        <f>'Додаток 1_Специфікація'!I55</f>
        <v>1</v>
      </c>
      <c r="H60" s="155"/>
      <c r="I60" s="174" t="s">
        <v>1338</v>
      </c>
    </row>
    <row r="61" spans="1:9" s="15" customFormat="1" x14ac:dyDescent="0.35">
      <c r="A61" s="156" t="str">
        <f>'Додаток 2 КП на товари'!A61</f>
        <v>1.54</v>
      </c>
      <c r="B61" s="490" t="str">
        <f>'Додаток 1_Специфікація'!D56</f>
        <v>Коліно 90°</v>
      </c>
      <c r="C61" s="491" t="str">
        <f>'Додаток 1_Специфікація'!C56</f>
        <v>90° Electrofusion elbow</v>
      </c>
      <c r="D61" s="155"/>
      <c r="E61" s="155"/>
      <c r="F61" s="37" t="str">
        <f>'Додаток 1_Специфікація'!H56</f>
        <v>шт./pcs</v>
      </c>
      <c r="G61" s="37">
        <f>'Додаток 1_Специфікація'!I56</f>
        <v>1</v>
      </c>
      <c r="H61" s="155"/>
      <c r="I61" s="174" t="s">
        <v>1338</v>
      </c>
    </row>
    <row r="62" spans="1:9" s="15" customFormat="1" x14ac:dyDescent="0.35">
      <c r="A62" s="156" t="str">
        <f>'Додаток 2 КП на товари'!A62</f>
        <v>1.55</v>
      </c>
      <c r="B62" s="490" t="str">
        <f>'Додаток 1_Специфікація'!D57</f>
        <v>Кутник</v>
      </c>
      <c r="C62" s="491" t="str">
        <f>'Додаток 1_Специфікація'!C57</f>
        <v>Angle fitting</v>
      </c>
      <c r="D62" s="155"/>
      <c r="E62" s="155"/>
      <c r="F62" s="37" t="str">
        <f>'Додаток 1_Специфікація'!H57</f>
        <v>м/m</v>
      </c>
      <c r="G62" s="37">
        <f>'Додаток 1_Специфікація'!I57</f>
        <v>29</v>
      </c>
      <c r="H62" s="155"/>
      <c r="I62" s="174" t="s">
        <v>1338</v>
      </c>
    </row>
    <row r="63" spans="1:9" s="15" customFormat="1" ht="25" x14ac:dyDescent="0.35">
      <c r="A63" s="156" t="str">
        <f>'Додаток 2 КП на товари'!A63</f>
        <v>1.56</v>
      </c>
      <c r="B63" s="490" t="str">
        <f>'Додаток 1_Специфікація'!D58</f>
        <v>Кран кульовий приварний повнопрохідний</v>
      </c>
      <c r="C63" s="491" t="str">
        <f>'Додаток 1_Специфікація'!C58</f>
        <v>Full bore welded ball valve</v>
      </c>
      <c r="D63" s="155"/>
      <c r="E63" s="155"/>
      <c r="F63" s="37" t="str">
        <f>'Додаток 1_Специфікація'!H58</f>
        <v>шт./pcs</v>
      </c>
      <c r="G63" s="37">
        <f>'Додаток 1_Специфікація'!I58</f>
        <v>1</v>
      </c>
      <c r="H63" s="155"/>
      <c r="I63" s="174" t="s">
        <v>1338</v>
      </c>
    </row>
    <row r="64" spans="1:9" s="15" customFormat="1" ht="25" x14ac:dyDescent="0.35">
      <c r="A64" s="156" t="str">
        <f>'Додаток 2 КП на товари'!A64</f>
        <v>1.57</v>
      </c>
      <c r="B64" s="490" t="str">
        <f>'Додаток 1_Специфікація'!D59</f>
        <v>Кран кульовий приварний повнопрохідний</v>
      </c>
      <c r="C64" s="491" t="str">
        <f>'Додаток 1_Специфікація'!C59</f>
        <v>Full bore welded ball valve</v>
      </c>
      <c r="D64" s="155"/>
      <c r="E64" s="155"/>
      <c r="F64" s="37" t="str">
        <f>'Додаток 1_Специфікація'!H59</f>
        <v>шт./pcs</v>
      </c>
      <c r="G64" s="37">
        <f>'Додаток 1_Специфікація'!I59</f>
        <v>2</v>
      </c>
      <c r="H64" s="155"/>
      <c r="I64" s="174" t="s">
        <v>1338</v>
      </c>
    </row>
    <row r="65" spans="1:9" s="15" customFormat="1" ht="25" x14ac:dyDescent="0.35">
      <c r="A65" s="156" t="str">
        <f>'Додаток 2 КП на товари'!A65</f>
        <v>1.58</v>
      </c>
      <c r="B65" s="490" t="str">
        <f>'Додаток 1_Специфікація'!D60</f>
        <v>Кран кульовий сталевий фланцевий</v>
      </c>
      <c r="C65" s="491" t="str">
        <f>'Додаток 1_Специфікація'!C60</f>
        <v>Flanged steel ball valve</v>
      </c>
      <c r="D65" s="155"/>
      <c r="E65" s="155"/>
      <c r="F65" s="37" t="str">
        <f>'Додаток 1_Специфікація'!H60</f>
        <v>шт./pcs</v>
      </c>
      <c r="G65" s="37">
        <f>'Додаток 1_Специфікація'!I60</f>
        <v>6</v>
      </c>
      <c r="H65" s="155"/>
      <c r="I65" s="174" t="s">
        <v>1338</v>
      </c>
    </row>
    <row r="66" spans="1:9" s="15" customFormat="1" x14ac:dyDescent="0.35">
      <c r="A66" s="156" t="str">
        <f>'Додаток 2 КП на товари'!A66</f>
        <v>1.59</v>
      </c>
      <c r="B66" s="490" t="str">
        <f>'Додаток 1_Специфікація'!D61</f>
        <v xml:space="preserve">Кран кульовий сталевий </v>
      </c>
      <c r="C66" s="491" t="str">
        <f>'Додаток 1_Специфікація'!C61</f>
        <v>Steel ball valve</v>
      </c>
      <c r="D66" s="155"/>
      <c r="E66" s="155"/>
      <c r="F66" s="37" t="str">
        <f>'Додаток 1_Специфікація'!H61</f>
        <v>шт./pcs</v>
      </c>
      <c r="G66" s="37">
        <f>'Додаток 1_Специфікація'!I61</f>
        <v>5</v>
      </c>
      <c r="H66" s="155"/>
      <c r="I66" s="174" t="s">
        <v>1338</v>
      </c>
    </row>
    <row r="67" spans="1:9" s="15" customFormat="1" x14ac:dyDescent="0.35">
      <c r="A67" s="156" t="str">
        <f>'Додаток 2 КП на товари'!A67</f>
        <v>1.60</v>
      </c>
      <c r="B67" s="490" t="str">
        <f>'Додаток 1_Специфікація'!D62</f>
        <v>Кран кульовий</v>
      </c>
      <c r="C67" s="491" t="str">
        <f>'Додаток 1_Специфікація'!C62</f>
        <v>Ball valve</v>
      </c>
      <c r="D67" s="155"/>
      <c r="E67" s="155"/>
      <c r="F67" s="37" t="str">
        <f>'Додаток 1_Специфікація'!H62</f>
        <v>шт./pcs</v>
      </c>
      <c r="G67" s="37">
        <f>'Додаток 1_Специфікація'!I62</f>
        <v>10</v>
      </c>
      <c r="H67" s="155"/>
      <c r="I67" s="174" t="s">
        <v>1338</v>
      </c>
    </row>
    <row r="68" spans="1:9" s="15" customFormat="1" x14ac:dyDescent="0.35">
      <c r="A68" s="156" t="str">
        <f>'Додаток 2 КП на товари'!A68</f>
        <v>1.61</v>
      </c>
      <c r="B68" s="490" t="str">
        <f>'Додаток 1_Специфікація'!D63</f>
        <v>Кран кульовий зі спускником</v>
      </c>
      <c r="C68" s="491" t="str">
        <f>'Додаток 1_Специфікація'!C63</f>
        <v>Ball valve with drain</v>
      </c>
      <c r="D68" s="155"/>
      <c r="E68" s="155"/>
      <c r="F68" s="37" t="str">
        <f>'Додаток 1_Специфікація'!H63</f>
        <v>шт./pcs</v>
      </c>
      <c r="G68" s="37">
        <f>'Додаток 1_Специфікація'!I63</f>
        <v>18</v>
      </c>
      <c r="H68" s="155"/>
      <c r="I68" s="174" t="s">
        <v>1338</v>
      </c>
    </row>
    <row r="69" spans="1:9" s="15" customFormat="1" x14ac:dyDescent="0.35">
      <c r="A69" s="156" t="str">
        <f>'Додаток 2 КП на товари'!A69</f>
        <v>1.62</v>
      </c>
      <c r="B69" s="490" t="str">
        <f>'Додаток 1_Специфікація'!D64</f>
        <v>Кран кульовий латунь різьбовий</v>
      </c>
      <c r="C69" s="491" t="str">
        <f>'Додаток 1_Специфікація'!C64</f>
        <v>Threaded brass ball valve</v>
      </c>
      <c r="D69" s="155"/>
      <c r="E69" s="155"/>
      <c r="F69" s="37" t="str">
        <f>'Додаток 1_Специфікація'!H64</f>
        <v>шт./pcs</v>
      </c>
      <c r="G69" s="37">
        <f>'Додаток 1_Специфікація'!I64</f>
        <v>4</v>
      </c>
      <c r="H69" s="155"/>
      <c r="I69" s="174" t="s">
        <v>1338</v>
      </c>
    </row>
    <row r="70" spans="1:9" s="15" customFormat="1" x14ac:dyDescent="0.35">
      <c r="A70" s="156" t="str">
        <f>'Додаток 2 КП на товари'!A70</f>
        <v>1.63</v>
      </c>
      <c r="B70" s="490" t="str">
        <f>'Додаток 1_Специфікація'!D65</f>
        <v>Кран кульовий латунь різьбовий</v>
      </c>
      <c r="C70" s="491" t="str">
        <f>'Додаток 1_Специфікація'!C65</f>
        <v>Threaded brass ball valve</v>
      </c>
      <c r="D70" s="155"/>
      <c r="E70" s="155"/>
      <c r="F70" s="37" t="str">
        <f>'Додаток 1_Специфікація'!H65</f>
        <v>шт./pcs</v>
      </c>
      <c r="G70" s="37">
        <f>'Додаток 1_Специфікація'!I65</f>
        <v>8</v>
      </c>
      <c r="H70" s="155"/>
      <c r="I70" s="174" t="s">
        <v>1338</v>
      </c>
    </row>
    <row r="71" spans="1:9" s="15" customFormat="1" ht="25" x14ac:dyDescent="0.35">
      <c r="A71" s="156" t="str">
        <f>'Додаток 2 КП на товари'!A71</f>
        <v>1.64</v>
      </c>
      <c r="B71" s="490" t="str">
        <f>'Додаток 1_Специфікація'!D66</f>
        <v>Кран латунний кульовий муфтовий</v>
      </c>
      <c r="C71" s="491" t="str">
        <f>'Додаток 1_Специфікація'!C66</f>
        <v>Threaded brass ball valve</v>
      </c>
      <c r="D71" s="155"/>
      <c r="E71" s="155"/>
      <c r="F71" s="37" t="str">
        <f>'Додаток 1_Специфікація'!H66</f>
        <v>шт./pcs</v>
      </c>
      <c r="G71" s="37">
        <f>'Додаток 1_Специфікація'!I66</f>
        <v>1</v>
      </c>
      <c r="H71" s="155"/>
      <c r="I71" s="174" t="s">
        <v>1338</v>
      </c>
    </row>
    <row r="72" spans="1:9" s="15" customFormat="1" ht="25" x14ac:dyDescent="0.35">
      <c r="A72" s="156" t="str">
        <f>'Додаток 2 КП на товари'!A72</f>
        <v>1.65</v>
      </c>
      <c r="B72" s="490" t="str">
        <f>'Додаток 1_Специфікація'!D67</f>
        <v>Поворотна заслінка Батерфляй з диском з нержавіючої сталі</v>
      </c>
      <c r="C72" s="491" t="str">
        <f>'Додаток 1_Специфікація'!C67</f>
        <v>Butterfly valve with stainless steel disc</v>
      </c>
      <c r="D72" s="155"/>
      <c r="E72" s="155"/>
      <c r="F72" s="37" t="str">
        <f>'Додаток 1_Специфікація'!H67</f>
        <v>шт./pcs</v>
      </c>
      <c r="G72" s="37">
        <f>'Додаток 1_Специфікація'!I67</f>
        <v>2</v>
      </c>
      <c r="H72" s="155"/>
      <c r="I72" s="174" t="s">
        <v>1338</v>
      </c>
    </row>
    <row r="73" spans="1:9" s="15" customFormat="1" ht="25" x14ac:dyDescent="0.35">
      <c r="A73" s="156" t="str">
        <f>'Додаток 2 КП на товари'!A73</f>
        <v>1.66</v>
      </c>
      <c r="B73" s="490" t="str">
        <f>'Додаток 1_Специфікація'!D68</f>
        <v>Поворотна заслінка Батерфляй з диском з нержавіючої сталі</v>
      </c>
      <c r="C73" s="491" t="str">
        <f>'Додаток 1_Специфікація'!C68</f>
        <v>Butterfly valve with stainless steel disc</v>
      </c>
      <c r="D73" s="155"/>
      <c r="E73" s="155"/>
      <c r="F73" s="37" t="str">
        <f>'Додаток 1_Специфікація'!H68</f>
        <v>шт./pcs</v>
      </c>
      <c r="G73" s="37">
        <f>'Додаток 1_Специфікація'!I68</f>
        <v>5</v>
      </c>
      <c r="H73" s="155"/>
      <c r="I73" s="174" t="s">
        <v>1338</v>
      </c>
    </row>
    <row r="74" spans="1:9" s="15" customFormat="1" x14ac:dyDescent="0.35">
      <c r="A74" s="156" t="str">
        <f>'Додаток 2 КП на товари'!A74</f>
        <v>1.67</v>
      </c>
      <c r="B74" s="490" t="str">
        <f>'Додаток 1_Специфікація'!D69</f>
        <v>Кабель АВВГпнг-нд</v>
      </c>
      <c r="C74" s="491" t="str">
        <f>'Додаток 1_Специфікація'!C69</f>
        <v>Cable AVVGpng-nd</v>
      </c>
      <c r="D74" s="155"/>
      <c r="E74" s="155"/>
      <c r="F74" s="37" t="str">
        <f>'Додаток 1_Специфікація'!H69</f>
        <v>м/m</v>
      </c>
      <c r="G74" s="37">
        <f>'Додаток 1_Специфікація'!I69</f>
        <v>101</v>
      </c>
      <c r="H74" s="155"/>
      <c r="I74" s="174" t="s">
        <v>1338</v>
      </c>
    </row>
    <row r="75" spans="1:9" s="15" customFormat="1" ht="25" x14ac:dyDescent="0.35">
      <c r="A75" s="156" t="str">
        <f>'Додаток 2 КП на товари'!A75</f>
        <v>1.68</v>
      </c>
      <c r="B75" s="490" t="str">
        <f>'Додаток 1_Специфікація'!D70</f>
        <v>Кабель силовий з алюмінієвими жилами</v>
      </c>
      <c r="C75" s="491" t="str">
        <f>'Додаток 1_Специфікація'!C70</f>
        <v>Power Cable with aluminum conductors</v>
      </c>
      <c r="D75" s="155"/>
      <c r="E75" s="155"/>
      <c r="F75" s="37" t="str">
        <f>'Додаток 1_Специфікація'!H70</f>
        <v>м/m</v>
      </c>
      <c r="G75" s="37">
        <f>'Додаток 1_Специфікація'!I70</f>
        <v>41</v>
      </c>
      <c r="H75" s="155"/>
      <c r="I75" s="174" t="s">
        <v>1338</v>
      </c>
    </row>
    <row r="76" spans="1:9" s="15" customFormat="1" ht="25" x14ac:dyDescent="0.35">
      <c r="A76" s="156" t="str">
        <f>'Додаток 2 КП на товари'!A76</f>
        <v>1.69</v>
      </c>
      <c r="B76" s="490" t="str">
        <f>'Додаток 1_Специфікація'!D71</f>
        <v>Кабель силовий з мідними жилами</v>
      </c>
      <c r="C76" s="491" t="str">
        <f>'Додаток 1_Специфікація'!C71</f>
        <v>Power Cable with copper conductors</v>
      </c>
      <c r="D76" s="155"/>
      <c r="E76" s="155"/>
      <c r="F76" s="37" t="str">
        <f>'Додаток 1_Специфікація'!H71</f>
        <v>м/m</v>
      </c>
      <c r="G76" s="37">
        <f>'Додаток 1_Специфікація'!I71</f>
        <v>10</v>
      </c>
      <c r="H76" s="155"/>
      <c r="I76" s="174" t="s">
        <v>1338</v>
      </c>
    </row>
    <row r="77" spans="1:9" s="15" customFormat="1" ht="25" x14ac:dyDescent="0.35">
      <c r="A77" s="156" t="str">
        <f>'Додаток 2 КП на товари'!A77</f>
        <v>1.70</v>
      </c>
      <c r="B77" s="490" t="str">
        <f>'Додаток 1_Специфікація'!D72</f>
        <v>Кабель силовий з мідними жилами</v>
      </c>
      <c r="C77" s="491" t="str">
        <f>'Додаток 1_Специфікація'!C72</f>
        <v>Power Cable with copper conductors</v>
      </c>
      <c r="D77" s="155"/>
      <c r="E77" s="155"/>
      <c r="F77" s="37" t="str">
        <f>'Додаток 1_Специфікація'!H72</f>
        <v>м/m</v>
      </c>
      <c r="G77" s="37">
        <f>'Додаток 1_Специфікація'!I72</f>
        <v>10</v>
      </c>
      <c r="H77" s="155"/>
      <c r="I77" s="174" t="s">
        <v>1338</v>
      </c>
    </row>
    <row r="78" spans="1:9" s="15" customFormat="1" x14ac:dyDescent="0.35">
      <c r="A78" s="156" t="str">
        <f>'Додаток 2 КП на товари'!A78</f>
        <v>1.71</v>
      </c>
      <c r="B78" s="490" t="str">
        <f>'Додаток 1_Специфікація'!D73</f>
        <v>Кабель сигнальний вогнестійкий</v>
      </c>
      <c r="C78" s="491" t="str">
        <f>'Додаток 1_Специфікація'!C73</f>
        <v>Fire-resistant signal cable</v>
      </c>
      <c r="D78" s="155"/>
      <c r="E78" s="155"/>
      <c r="F78" s="37" t="str">
        <f>'Додаток 1_Специфікація'!H73</f>
        <v>м/m</v>
      </c>
      <c r="G78" s="37">
        <f>'Додаток 1_Специфікація'!I73</f>
        <v>21</v>
      </c>
      <c r="H78" s="155"/>
      <c r="I78" s="174" t="s">
        <v>1338</v>
      </c>
    </row>
    <row r="79" spans="1:9" s="15" customFormat="1" ht="37.5" x14ac:dyDescent="0.35">
      <c r="A79" s="156" t="str">
        <f>'Додаток 2 КП на товари'!A79</f>
        <v>1.72</v>
      </c>
      <c r="B79" s="490" t="str">
        <f>'Додаток 1_Специфікація'!D74</f>
        <v>Проводи силові з полівінілхлоридною ізоляцією з мідною жилою</v>
      </c>
      <c r="C79" s="491" t="str">
        <f>'Додаток 1_Специфікація'!C74</f>
        <v>Power wires with PVC insulation and copper core</v>
      </c>
      <c r="D79" s="155"/>
      <c r="E79" s="155"/>
      <c r="F79" s="37" t="str">
        <f>'Додаток 1_Специфікація'!H74</f>
        <v>м/m</v>
      </c>
      <c r="G79" s="37">
        <f>'Додаток 1_Специфікація'!I74</f>
        <v>31</v>
      </c>
      <c r="H79" s="155"/>
      <c r="I79" s="174" t="s">
        <v>1338</v>
      </c>
    </row>
    <row r="80" spans="1:9" s="15" customFormat="1" ht="25" x14ac:dyDescent="0.35">
      <c r="A80" s="156" t="str">
        <f>'Додаток 2 КП на товари'!A80</f>
        <v>1.73</v>
      </c>
      <c r="B80" s="490" t="str">
        <f>'Додаток 1_Специфікація'!D75</f>
        <v>Кабель вогнестійкий безгалогений</v>
      </c>
      <c r="C80" s="491" t="str">
        <f>'Додаток 1_Специфікація'!C75</f>
        <v>Fire-resistant halogen-free cable</v>
      </c>
      <c r="D80" s="155"/>
      <c r="E80" s="155"/>
      <c r="F80" s="37" t="str">
        <f>'Додаток 1_Специфікація'!H75</f>
        <v>м/m</v>
      </c>
      <c r="G80" s="37">
        <f>'Додаток 1_Специфікація'!I75</f>
        <v>3</v>
      </c>
      <c r="H80" s="155"/>
      <c r="I80" s="174" t="s">
        <v>1338</v>
      </c>
    </row>
    <row r="81" spans="1:9" s="15" customFormat="1" ht="25" x14ac:dyDescent="0.35">
      <c r="A81" s="156" t="str">
        <f>'Додаток 2 КП на товари'!A81</f>
        <v>1.74</v>
      </c>
      <c r="B81" s="490" t="str">
        <f>'Додаток 1_Специфікація'!D76</f>
        <v>Муфта кабельна кінцева термоусаджувальна</v>
      </c>
      <c r="C81" s="491" t="str">
        <f>'Додаток 1_Специфікація'!C76</f>
        <v>Heat-shrinkable cable end sleeve</v>
      </c>
      <c r="D81" s="155"/>
      <c r="E81" s="155"/>
      <c r="F81" s="37" t="str">
        <f>'Додаток 1_Специфікація'!H76</f>
        <v>шт./pcs</v>
      </c>
      <c r="G81" s="37">
        <f>'Додаток 1_Специфікація'!I76</f>
        <v>4</v>
      </c>
      <c r="H81" s="155"/>
      <c r="I81" s="174" t="s">
        <v>1338</v>
      </c>
    </row>
    <row r="82" spans="1:9" s="15" customFormat="1" ht="25" x14ac:dyDescent="0.35">
      <c r="A82" s="156" t="str">
        <f>'Додаток 2 КП на товари'!A82</f>
        <v>1.75</v>
      </c>
      <c r="B82" s="490" t="str">
        <f>'Додаток 1_Специфікація'!D77</f>
        <v xml:space="preserve"> Розетка 1-на з з/к Schuko RHE-1sd-SR </v>
      </c>
      <c r="C82" s="491" t="str">
        <f>'Додаток 1_Специфікація'!C77</f>
        <v xml:space="preserve"> 1-piece socket with wiring harness Schuko RHE-1sd-SR</v>
      </c>
      <c r="D82" s="155"/>
      <c r="E82" s="155"/>
      <c r="F82" s="37" t="str">
        <f>'Додаток 1_Специфікація'!H77</f>
        <v>шт./pcs</v>
      </c>
      <c r="G82" s="37">
        <f>'Додаток 1_Специфікація'!I77</f>
        <v>4</v>
      </c>
      <c r="H82" s="155"/>
      <c r="I82" s="174" t="s">
        <v>1338</v>
      </c>
    </row>
    <row r="83" spans="1:9" s="15" customFormat="1" x14ac:dyDescent="0.35">
      <c r="A83" s="156" t="str">
        <f>'Додаток 2 КП на товари'!A83</f>
        <v>1.76</v>
      </c>
      <c r="B83" s="490" t="str">
        <f>'Додаток 1_Специфікація'!D78</f>
        <v>Коробка поліпропілен 850°С</v>
      </c>
      <c r="C83" s="491" t="str">
        <f>'Додаток 1_Специфікація'!C78</f>
        <v>Box polypropylene 850°C</v>
      </c>
      <c r="D83" s="155"/>
      <c r="E83" s="155"/>
      <c r="F83" s="37" t="str">
        <f>'Додаток 1_Специфікація'!H78</f>
        <v>шт./pcs</v>
      </c>
      <c r="G83" s="37">
        <f>'Додаток 1_Специфікація'!I78</f>
        <v>1</v>
      </c>
      <c r="H83" s="155"/>
      <c r="I83" s="174" t="s">
        <v>1338</v>
      </c>
    </row>
    <row r="84" spans="1:9" s="15" customFormat="1" x14ac:dyDescent="0.35">
      <c r="A84" s="156" t="str">
        <f>'Додаток 2 КП на товари'!A84</f>
        <v>1.77</v>
      </c>
      <c r="B84" s="490" t="str">
        <f>'Додаток 1_Специфікація'!D79</f>
        <v>Труба кабельна пластик</v>
      </c>
      <c r="C84" s="491" t="str">
        <f>'Додаток 1_Специфікація'!C79</f>
        <v xml:space="preserve"> Plastic cable conduit</v>
      </c>
      <c r="D84" s="155"/>
      <c r="E84" s="155"/>
      <c r="F84" s="37" t="str">
        <f>'Додаток 1_Специфікація'!H79</f>
        <v>м/m</v>
      </c>
      <c r="G84" s="37">
        <f>'Додаток 1_Специфікація'!I79</f>
        <v>22</v>
      </c>
      <c r="H84" s="155"/>
      <c r="I84" s="174" t="s">
        <v>1338</v>
      </c>
    </row>
    <row r="85" spans="1:9" s="15" customFormat="1" x14ac:dyDescent="0.35">
      <c r="A85" s="156" t="str">
        <f>'Додаток 2 КП на товари'!A85</f>
        <v>1.78</v>
      </c>
      <c r="B85" s="490" t="str">
        <f>'Додаток 1_Специфікація'!D80</f>
        <v>Гофротруба ПВХ</v>
      </c>
      <c r="C85" s="491" t="str">
        <f>'Додаток 1_Специфікація'!C80</f>
        <v>PVC Corrugated Pipe</v>
      </c>
      <c r="D85" s="155"/>
      <c r="E85" s="155"/>
      <c r="F85" s="37" t="str">
        <f>'Додаток 1_Специфікація'!H80</f>
        <v>м/m</v>
      </c>
      <c r="G85" s="37">
        <f>'Додаток 1_Специфікація'!I80</f>
        <v>31</v>
      </c>
      <c r="H85" s="155"/>
      <c r="I85" s="174" t="s">
        <v>1338</v>
      </c>
    </row>
    <row r="86" spans="1:9" s="15" customFormat="1" ht="25" x14ac:dyDescent="0.35">
      <c r="A86" s="156" t="str">
        <f>'Додаток 2 КП на товари'!A86</f>
        <v>1.79</v>
      </c>
      <c r="B86" s="490" t="str">
        <f>'Додаток 1_Специфікація'!D81</f>
        <v>Труба гнучка гофрована полівінілхлорідна</v>
      </c>
      <c r="C86" s="491" t="str">
        <f>'Додаток 1_Специфікація'!C81</f>
        <v>Flexible Corrugated PVC Pipe</v>
      </c>
      <c r="D86" s="155"/>
      <c r="E86" s="155"/>
      <c r="F86" s="37" t="str">
        <f>'Додаток 1_Специфікація'!H81</f>
        <v>м/m</v>
      </c>
      <c r="G86" s="37">
        <f>'Додаток 1_Специфікація'!I81</f>
        <v>23</v>
      </c>
      <c r="H86" s="155"/>
      <c r="I86" s="174" t="s">
        <v>1338</v>
      </c>
    </row>
    <row r="87" spans="1:9" s="15" customFormat="1" ht="25" x14ac:dyDescent="0.35">
      <c r="A87" s="156" t="str">
        <f>'Додаток 2 КП на товари'!A87</f>
        <v>1.80</v>
      </c>
      <c r="B87" s="490" t="str">
        <f>'Додаток 1_Специфікація'!D82</f>
        <v>Кріплення кліпса для гофротруби</v>
      </c>
      <c r="C87" s="491" t="str">
        <f>'Додаток 1_Специфікація'!C82</f>
        <v>Clamp for corrugated pipe</v>
      </c>
      <c r="D87" s="155"/>
      <c r="E87" s="155"/>
      <c r="F87" s="37" t="str">
        <f>'Додаток 1_Специфікація'!H82</f>
        <v>шт./pcs</v>
      </c>
      <c r="G87" s="37">
        <f>'Додаток 1_Специфікація'!I82</f>
        <v>40</v>
      </c>
      <c r="H87" s="155"/>
      <c r="I87" s="174" t="s">
        <v>1338</v>
      </c>
    </row>
    <row r="88" spans="1:9" s="15" customFormat="1" x14ac:dyDescent="0.35">
      <c r="A88" s="156" t="str">
        <f>'Додаток 2 КП на товари'!A88</f>
        <v>1.81</v>
      </c>
      <c r="B88" s="490" t="str">
        <f>'Додаток 1_Специфікація'!D83</f>
        <v>Кабель-канал</v>
      </c>
      <c r="C88" s="491" t="str">
        <f>'Додаток 1_Специфікація'!C83</f>
        <v>Cable duct</v>
      </c>
      <c r="D88" s="155"/>
      <c r="E88" s="155"/>
      <c r="F88" s="37" t="str">
        <f>'Додаток 1_Специфікація'!H83</f>
        <v>м/m</v>
      </c>
      <c r="G88" s="37">
        <f>'Додаток 1_Специфікація'!I83</f>
        <v>1</v>
      </c>
      <c r="H88" s="155"/>
      <c r="I88" s="174" t="s">
        <v>1338</v>
      </c>
    </row>
    <row r="89" spans="1:9" s="15" customFormat="1" ht="25" x14ac:dyDescent="0.35">
      <c r="A89" s="156" t="str">
        <f>'Додаток 2 КП на товари'!A89</f>
        <v>1.82</v>
      </c>
      <c r="B89" s="490" t="str">
        <f>'Додаток 1_Специфікація'!D84</f>
        <v>Профіль монтажний Сombitech BBM5040HDZ</v>
      </c>
      <c r="C89" s="491" t="str">
        <f>'Додаток 1_Специфікація'!C84</f>
        <v>Mounting profile Combitech BBM5040HDZ</v>
      </c>
      <c r="D89" s="155"/>
      <c r="E89" s="155"/>
      <c r="F89" s="37" t="str">
        <f>'Додаток 1_Специфікація'!H84</f>
        <v>шт./pcs</v>
      </c>
      <c r="G89" s="37">
        <f>'Додаток 1_Специфікація'!I84</f>
        <v>21</v>
      </c>
      <c r="H89" s="155"/>
      <c r="I89" s="174" t="s">
        <v>1338</v>
      </c>
    </row>
    <row r="90" spans="1:9" s="15" customFormat="1" ht="25" x14ac:dyDescent="0.35">
      <c r="A90" s="156" t="str">
        <f>'Додаток 2 КП на товари'!A90</f>
        <v>1.83</v>
      </c>
      <c r="B90" s="490" t="str">
        <f>'Додаток 1_Специфікація'!D85</f>
        <v>Профіль монтажний Combitech BPM2903HDZ</v>
      </c>
      <c r="C90" s="491" t="str">
        <f>'Додаток 1_Специфікація'!C85</f>
        <v>Mounting profile Combitech BPM2903HDZ</v>
      </c>
      <c r="D90" s="155"/>
      <c r="E90" s="155"/>
      <c r="F90" s="37" t="str">
        <f>'Додаток 1_Специфікація'!H85</f>
        <v>шт./pcs</v>
      </c>
      <c r="G90" s="37">
        <f>'Додаток 1_Специфікація'!I85</f>
        <v>11</v>
      </c>
      <c r="H90" s="155"/>
      <c r="I90" s="174" t="s">
        <v>1338</v>
      </c>
    </row>
    <row r="91" spans="1:9" s="15" customFormat="1" ht="25" x14ac:dyDescent="0.35">
      <c r="A91" s="156" t="str">
        <f>'Додаток 2 КП на товари'!A91</f>
        <v>1.84</v>
      </c>
      <c r="B91" s="490" t="str">
        <f>'Додаток 1_Специфікація'!D86</f>
        <v>Світильник аварійного освітлення</v>
      </c>
      <c r="C91" s="491" t="str">
        <f>'Додаток 1_Специфікація'!C86</f>
        <v>Emergency lighting fixture</v>
      </c>
      <c r="D91" s="155"/>
      <c r="E91" s="155"/>
      <c r="F91" s="37" t="str">
        <f>'Додаток 1_Специфікація'!H86</f>
        <v>шт./pcs</v>
      </c>
      <c r="G91" s="37">
        <f>'Додаток 1_Специфікація'!I86</f>
        <v>1</v>
      </c>
      <c r="H91" s="155"/>
      <c r="I91" s="174" t="s">
        <v>1338</v>
      </c>
    </row>
    <row r="92" spans="1:9" s="15" customFormat="1" x14ac:dyDescent="0.35">
      <c r="A92" s="156" t="str">
        <f>'Додаток 2 КП на товари'!A92</f>
        <v>1.85</v>
      </c>
      <c r="B92" s="490" t="str">
        <f>'Додаток 1_Специфікація'!D87</f>
        <v>Колодка комутаційна</v>
      </c>
      <c r="C92" s="491" t="str">
        <f>'Додаток 1_Специфікація'!C87</f>
        <v>Switching block</v>
      </c>
      <c r="D92" s="155"/>
      <c r="E92" s="155"/>
      <c r="F92" s="37" t="str">
        <f>'Додаток 1_Специфікація'!H87</f>
        <v>шт./pcs</v>
      </c>
      <c r="G92" s="37">
        <f>'Додаток 1_Специфікація'!I87</f>
        <v>1</v>
      </c>
      <c r="H92" s="155"/>
      <c r="I92" s="174" t="s">
        <v>1338</v>
      </c>
    </row>
    <row r="93" spans="1:9" s="15" customFormat="1" x14ac:dyDescent="0.35">
      <c r="A93" s="156" t="str">
        <f>'Додаток 2 КП на товари'!A93</f>
        <v>1.86</v>
      </c>
      <c r="B93" s="490" t="str">
        <f>'Додаток 1_Специфікація'!D88</f>
        <v xml:space="preserve"> Пластиковий щит ECH 4G</v>
      </c>
      <c r="C93" s="491" t="str">
        <f>'Додаток 1_Специфікація'!C88</f>
        <v>Plastic shield ECH 4G</v>
      </c>
      <c r="D93" s="155"/>
      <c r="E93" s="155"/>
      <c r="F93" s="37" t="str">
        <f>'Додаток 1_Специфікація'!H88</f>
        <v>шт./pcs</v>
      </c>
      <c r="G93" s="37">
        <f>'Додаток 1_Специфікація'!I88</f>
        <v>1</v>
      </c>
      <c r="H93" s="155"/>
      <c r="I93" s="174" t="s">
        <v>1338</v>
      </c>
    </row>
    <row r="94" spans="1:9" s="15" customFormat="1" ht="37.5" x14ac:dyDescent="0.35">
      <c r="A94" s="156" t="str">
        <f>'Додаток 2 КП на товари'!A94</f>
        <v>1.87</v>
      </c>
      <c r="B94" s="490" t="str">
        <f>'Додаток 1_Специфікація'!D89</f>
        <v>Корпус металевий e.mbox.pro.p.60.40.20 IP54 з 
монтажною панеллю</v>
      </c>
      <c r="C94" s="491" t="str">
        <f>'Додаток 1_Специфікація'!C89</f>
        <v>Metal enclosure e.mbox.pro.p.60.40.20 IP54 with mounting panel</v>
      </c>
      <c r="D94" s="155"/>
      <c r="E94" s="155"/>
      <c r="F94" s="37" t="str">
        <f>'Додаток 1_Специфікація'!H89</f>
        <v>шт./pcs</v>
      </c>
      <c r="G94" s="37">
        <f>'Додаток 1_Специфікація'!I89</f>
        <v>1</v>
      </c>
      <c r="H94" s="155"/>
      <c r="I94" s="174" t="s">
        <v>1338</v>
      </c>
    </row>
    <row r="95" spans="1:9" s="15" customFormat="1" ht="25" x14ac:dyDescent="0.35">
      <c r="A95" s="156" t="str">
        <f>'Додаток 2 КП на товари'!A95</f>
        <v>1.88</v>
      </c>
      <c r="B95" s="490" t="str">
        <f>'Додаток 1_Специфікація'!D90</f>
        <v xml:space="preserve"> Бокс монтажний БМ-68+П (650х650х300) IP54</v>
      </c>
      <c r="C95" s="491" t="str">
        <f>'Додаток 1_Специфікація'!C90</f>
        <v>Mounting box BM-68+P</v>
      </c>
      <c r="D95" s="155"/>
      <c r="E95" s="155"/>
      <c r="F95" s="37" t="str">
        <f>'Додаток 1_Специфікація'!H90</f>
        <v>шт./pcs</v>
      </c>
      <c r="G95" s="37">
        <f>'Додаток 1_Специфікація'!I90</f>
        <v>1</v>
      </c>
      <c r="H95" s="155"/>
      <c r="I95" s="174" t="s">
        <v>1338</v>
      </c>
    </row>
    <row r="96" spans="1:9" s="15" customFormat="1" x14ac:dyDescent="0.35">
      <c r="A96" s="156" t="str">
        <f>'Додаток 2 КП на товари'!A96</f>
        <v>1.89</v>
      </c>
      <c r="B96" s="490" t="str">
        <f>'Додаток 1_Специфікація'!D91</f>
        <v>Розширювальний бак</v>
      </c>
      <c r="C96" s="491" t="str">
        <f>'Додаток 1_Специфікація'!C91</f>
        <v>Expansion tank</v>
      </c>
      <c r="D96" s="155"/>
      <c r="E96" s="155"/>
      <c r="F96" s="37" t="str">
        <f>'Додаток 1_Специфікація'!H91</f>
        <v>шт./pcs</v>
      </c>
      <c r="G96" s="37">
        <f>'Додаток 1_Специфікація'!I91</f>
        <v>1</v>
      </c>
      <c r="H96" s="155"/>
      <c r="I96" s="174" t="s">
        <v>1338</v>
      </c>
    </row>
    <row r="97" spans="1:9" s="15" customFormat="1" ht="37.5" x14ac:dyDescent="0.35">
      <c r="A97" s="156" t="str">
        <f>'Додаток 2 КП на товари'!A97</f>
        <v>1.90</v>
      </c>
      <c r="B97" s="490" t="str">
        <f>'Додаток 1_Специфікація'!D92</f>
        <v>Клапан для підключення розширювального
баку латунь</v>
      </c>
      <c r="C97" s="491" t="str">
        <f>'Додаток 1_Специфікація'!C92</f>
        <v>Brass valve for expansion tank connection</v>
      </c>
      <c r="D97" s="155"/>
      <c r="E97" s="155"/>
      <c r="F97" s="37" t="str">
        <f>'Додаток 1_Специфікація'!H92</f>
        <v>шт./pcs</v>
      </c>
      <c r="G97" s="37">
        <f>'Додаток 1_Специфікація'!I92</f>
        <v>3</v>
      </c>
      <c r="H97" s="155"/>
      <c r="I97" s="174" t="s">
        <v>1338</v>
      </c>
    </row>
    <row r="98" spans="1:9" s="15" customFormat="1" ht="25" x14ac:dyDescent="0.35">
      <c r="A98" s="156" t="str">
        <f>'Додаток 2 КП на товари'!A98</f>
        <v>1.91</v>
      </c>
      <c r="B98" s="490" t="str">
        <f>'Додаток 1_Специфікація'!D93</f>
        <v>Клапан зворотний сталевий поворотний фланцевий</v>
      </c>
      <c r="C98" s="491" t="str">
        <f>'Додаток 1_Специфікація'!C93</f>
        <v>Steel swing check valve, flanged</v>
      </c>
      <c r="D98" s="155"/>
      <c r="E98" s="155"/>
      <c r="F98" s="37" t="str">
        <f>'Додаток 1_Специфікація'!H93</f>
        <v>шт./pcs</v>
      </c>
      <c r="G98" s="37">
        <f>'Додаток 1_Специфікація'!I93</f>
        <v>1</v>
      </c>
      <c r="H98" s="155"/>
      <c r="I98" s="174" t="s">
        <v>1338</v>
      </c>
    </row>
    <row r="99" spans="1:9" s="15" customFormat="1" x14ac:dyDescent="0.35">
      <c r="A99" s="156" t="str">
        <f>'Додаток 2 КП на товари'!A99</f>
        <v>1.92</v>
      </c>
      <c r="B99" s="490" t="str">
        <f>'Додаток 1_Специфікація'!D94</f>
        <v>Фільтр сітчастий фланцевий</v>
      </c>
      <c r="C99" s="491" t="str">
        <f>'Додаток 1_Специфікація'!C94</f>
        <v>Flanged mesh filter</v>
      </c>
      <c r="D99" s="155"/>
      <c r="E99" s="155"/>
      <c r="F99" s="37" t="str">
        <f>'Додаток 1_Специфікація'!H94</f>
        <v>шт./pcs</v>
      </c>
      <c r="G99" s="37">
        <f>'Додаток 1_Специфікація'!I94</f>
        <v>1</v>
      </c>
      <c r="H99" s="155"/>
      <c r="I99" s="174" t="s">
        <v>1338</v>
      </c>
    </row>
    <row r="100" spans="1:9" s="15" customFormat="1" x14ac:dyDescent="0.35">
      <c r="A100" s="156" t="str">
        <f>'Додаток 2 КП на товари'!A100</f>
        <v>1.93</v>
      </c>
      <c r="B100" s="490" t="str">
        <f>'Додаток 1_Специфікація'!D95</f>
        <v>Фільтр сітчастий фланцевий</v>
      </c>
      <c r="C100" s="491" t="str">
        <f>'Додаток 1_Специфікація'!C95</f>
        <v>Flanged mesh filter</v>
      </c>
      <c r="D100" s="155"/>
      <c r="E100" s="155"/>
      <c r="F100" s="37" t="str">
        <f>'Додаток 1_Специфікація'!H95</f>
        <v>шт./pcs</v>
      </c>
      <c r="G100" s="37">
        <f>'Додаток 1_Специфікація'!I95</f>
        <v>1</v>
      </c>
      <c r="H100" s="155"/>
      <c r="I100" s="174" t="s">
        <v>1338</v>
      </c>
    </row>
    <row r="101" spans="1:9" s="15" customFormat="1" x14ac:dyDescent="0.35">
      <c r="A101" s="156" t="str">
        <f>'Додаток 2 КП на товари'!A101</f>
        <v>1.94</v>
      </c>
      <c r="B101" s="490" t="str">
        <f>'Додаток 1_Специфікація'!D96</f>
        <v>Фільтр осадовий фланцевий</v>
      </c>
      <c r="C101" s="491" t="str">
        <f>'Додаток 1_Специфікація'!C96</f>
        <v>Flanged mesh filter</v>
      </c>
      <c r="D101" s="155"/>
      <c r="E101" s="155"/>
      <c r="F101" s="37" t="str">
        <f>'Додаток 1_Специфікація'!H96</f>
        <v>шт./pcs</v>
      </c>
      <c r="G101" s="37">
        <f>'Додаток 1_Специфікація'!I96</f>
        <v>1</v>
      </c>
      <c r="H101" s="155"/>
      <c r="I101" s="174" t="s">
        <v>1338</v>
      </c>
    </row>
    <row r="102" spans="1:9" s="15" customFormat="1" x14ac:dyDescent="0.35">
      <c r="A102" s="156" t="str">
        <f>'Додаток 2 КП на товари'!A102</f>
        <v>1.95</v>
      </c>
      <c r="B102" s="490" t="str">
        <f>'Додаток 1_Специфікація'!D97</f>
        <v>Фільтр сітчастий фланцевий</v>
      </c>
      <c r="C102" s="491" t="str">
        <f>'Додаток 1_Специфікація'!C97</f>
        <v>Flanged mesh filter</v>
      </c>
      <c r="D102" s="155"/>
      <c r="E102" s="155"/>
      <c r="F102" s="37" t="str">
        <f>'Додаток 1_Специфікація'!H97</f>
        <v>шт./pcs</v>
      </c>
      <c r="G102" s="37">
        <f>'Додаток 1_Специфікація'!I97</f>
        <v>1</v>
      </c>
      <c r="H102" s="155"/>
      <c r="I102" s="174" t="s">
        <v>1338</v>
      </c>
    </row>
    <row r="103" spans="1:9" s="15" customFormat="1" ht="25" x14ac:dyDescent="0.35">
      <c r="A103" s="156" t="str">
        <f>'Додаток 2 КП на товари'!A103</f>
        <v>1.96</v>
      </c>
      <c r="B103" s="490" t="str">
        <f>'Додаток 1_Специфікація'!D98</f>
        <v>Запобіжний клапан кутовий  фланцевий</v>
      </c>
      <c r="C103" s="491" t="str">
        <f>'Додаток 1_Специфікація'!C98</f>
        <v>Angular safety valve</v>
      </c>
      <c r="D103" s="155"/>
      <c r="E103" s="155"/>
      <c r="F103" s="37" t="str">
        <f>'Додаток 1_Специфікація'!H98</f>
        <v>шт./pcs</v>
      </c>
      <c r="G103" s="37">
        <f>'Додаток 1_Специфікація'!I98</f>
        <v>1</v>
      </c>
      <c r="H103" s="155"/>
      <c r="I103" s="174" t="s">
        <v>1338</v>
      </c>
    </row>
    <row r="104" spans="1:9" s="15" customFormat="1" x14ac:dyDescent="0.35">
      <c r="A104" s="156" t="str">
        <f>'Додаток 2 КП на товари'!A104</f>
        <v>1.97</v>
      </c>
      <c r="B104" s="490" t="str">
        <f>'Додаток 1_Специфікація'!D99</f>
        <v>Повітровідвідник автоматичний</v>
      </c>
      <c r="C104" s="491" t="str">
        <f>'Додаток 1_Специфікація'!C99</f>
        <v>Automatic air vent</v>
      </c>
      <c r="D104" s="155"/>
      <c r="E104" s="155"/>
      <c r="F104" s="37" t="str">
        <f>'Додаток 1_Специфікація'!H99</f>
        <v>шт./pcs</v>
      </c>
      <c r="G104" s="37">
        <f>'Додаток 1_Специфікація'!I99</f>
        <v>4</v>
      </c>
      <c r="H104" s="155"/>
      <c r="I104" s="174" t="s">
        <v>1338</v>
      </c>
    </row>
    <row r="105" spans="1:9" s="15" customFormat="1" ht="25" x14ac:dyDescent="0.35">
      <c r="A105" s="156" t="str">
        <f>'Додаток 2 КП на товари'!A105</f>
        <v>1.98</v>
      </c>
      <c r="B105" s="490" t="str">
        <f>'Додаток 1_Специфікація'!D100</f>
        <v xml:space="preserve">Запобіжний клапан кутовий фланцевий </v>
      </c>
      <c r="C105" s="491" t="str">
        <f>'Додаток 1_Специфікація'!C100</f>
        <v xml:space="preserve">Flanged angular safety valve </v>
      </c>
      <c r="D105" s="155"/>
      <c r="E105" s="155"/>
      <c r="F105" s="37" t="str">
        <f>'Додаток 1_Специфікація'!H100</f>
        <v>шт./pcs</v>
      </c>
      <c r="G105" s="37">
        <f>'Додаток 1_Специфікація'!I100</f>
        <v>1</v>
      </c>
      <c r="H105" s="155"/>
      <c r="I105" s="174" t="s">
        <v>1338</v>
      </c>
    </row>
    <row r="106" spans="1:9" s="15" customFormat="1" x14ac:dyDescent="0.35">
      <c r="A106" s="156" t="str">
        <f>'Додаток 2 КП на товари'!A106</f>
        <v>1.99</v>
      </c>
      <c r="B106" s="490" t="str">
        <f>'Додаток 1_Специфікація'!D101</f>
        <v>Трьохходовий клапан фланцевий</v>
      </c>
      <c r="C106" s="491" t="str">
        <f>'Додаток 1_Специфікація'!C101</f>
        <v>Three-way flanged valve</v>
      </c>
      <c r="D106" s="155"/>
      <c r="E106" s="155"/>
      <c r="F106" s="37" t="str">
        <f>'Додаток 1_Специфікація'!H101</f>
        <v>шт./pcs</v>
      </c>
      <c r="G106" s="37">
        <f>'Додаток 1_Специфікація'!I101</f>
        <v>1</v>
      </c>
      <c r="H106" s="155"/>
      <c r="I106" s="174" t="s">
        <v>1338</v>
      </c>
    </row>
    <row r="107" spans="1:9" s="15" customFormat="1" ht="25" x14ac:dyDescent="0.35">
      <c r="A107" s="156" t="str">
        <f>'Додаток 2 КП на товари'!A107</f>
        <v>1.100</v>
      </c>
      <c r="B107" s="490" t="str">
        <f>'Додаток 1_Специфікація'!D102</f>
        <v>Шафа металева герметична з панеллю</v>
      </c>
      <c r="C107" s="491" t="str">
        <f>'Додаток 1_Специфікація'!C102</f>
        <v>Hermetic metal cabinet with panel</v>
      </c>
      <c r="D107" s="155"/>
      <c r="E107" s="155"/>
      <c r="F107" s="37" t="str">
        <f>'Додаток 1_Специфікація'!H102</f>
        <v>шт./pcs</v>
      </c>
      <c r="G107" s="37">
        <f>'Додаток 1_Специфікація'!I102</f>
        <v>1</v>
      </c>
      <c r="H107" s="155"/>
      <c r="I107" s="174" t="s">
        <v>1338</v>
      </c>
    </row>
    <row r="108" spans="1:9" s="15" customFormat="1" ht="25" x14ac:dyDescent="0.35">
      <c r="A108" s="156" t="str">
        <f>'Додаток 2 КП на товари'!A108</f>
        <v>1.101</v>
      </c>
      <c r="B108" s="490" t="str">
        <f>'Додаток 1_Специфікація'!D103</f>
        <v>Блок технологічного обліку БТО-GSMK-318-GPRS</v>
      </c>
      <c r="C108" s="491" t="str">
        <f>'Додаток 1_Специфікація'!C103</f>
        <v>Technological accounting unit BTO-GSMK-318-GPRS</v>
      </c>
      <c r="D108" s="155"/>
      <c r="E108" s="155"/>
      <c r="F108" s="37" t="str">
        <f>'Додаток 1_Специфікація'!H103</f>
        <v>шт./pcs</v>
      </c>
      <c r="G108" s="37">
        <f>'Додаток 1_Специфікація'!I103</f>
        <v>1</v>
      </c>
      <c r="H108" s="155"/>
      <c r="I108" s="174" t="s">
        <v>1338</v>
      </c>
    </row>
    <row r="109" spans="1:9" s="15" customFormat="1" ht="24.5" customHeight="1" x14ac:dyDescent="0.35">
      <c r="A109" s="156" t="str">
        <f>'Додаток 2 КП на товари'!A109</f>
        <v>1.102</v>
      </c>
      <c r="B109" s="490" t="str">
        <f>'Додаток 1_Специфікація'!D104</f>
        <v>Прокладка біконітова міжфланцева</v>
      </c>
      <c r="C109" s="491" t="str">
        <f>'Додаток 1_Специфікація'!C104</f>
        <v>Bakelite gasket for flange connection</v>
      </c>
      <c r="D109" s="155"/>
      <c r="E109" s="155"/>
      <c r="F109" s="37" t="str">
        <f>'Додаток 1_Специфікація'!H104</f>
        <v>шт./pcs</v>
      </c>
      <c r="G109" s="37">
        <f>'Додаток 1_Специфікація'!I104</f>
        <v>2</v>
      </c>
      <c r="H109" s="155"/>
      <c r="I109" s="174" t="s">
        <v>1338</v>
      </c>
    </row>
    <row r="110" spans="1:9" s="15" customFormat="1" ht="25" customHeight="1" x14ac:dyDescent="0.35">
      <c r="A110" s="156" t="str">
        <f>'Додаток 2 КП на товари'!A110</f>
        <v>1.103</v>
      </c>
      <c r="B110" s="490" t="str">
        <f>'Додаток 1_Специфікація'!D105</f>
        <v>Прокладка біконітова міжфланцева</v>
      </c>
      <c r="C110" s="491" t="str">
        <f>'Додаток 1_Специфікація'!C105</f>
        <v>Bakelite gasket for flange connection</v>
      </c>
      <c r="D110" s="155"/>
      <c r="E110" s="155"/>
      <c r="F110" s="37" t="str">
        <f>'Додаток 1_Специфікація'!H105</f>
        <v>шт./pcs</v>
      </c>
      <c r="G110" s="37">
        <f>'Додаток 1_Специфікація'!I105</f>
        <v>6</v>
      </c>
      <c r="H110" s="155"/>
      <c r="I110" s="174" t="s">
        <v>1338</v>
      </c>
    </row>
    <row r="111" spans="1:9" s="15" customFormat="1" ht="24.5" customHeight="1" x14ac:dyDescent="0.35">
      <c r="A111" s="156" t="str">
        <f>'Додаток 2 КП на товари'!A111</f>
        <v>1.104</v>
      </c>
      <c r="B111" s="490" t="str">
        <f>'Додаток 1_Специфікація'!D106</f>
        <v>Прокладка біконітова міжфланцева</v>
      </c>
      <c r="C111" s="491" t="str">
        <f>'Додаток 1_Специфікація'!C106</f>
        <v>Bakelite gasket for flange connection</v>
      </c>
      <c r="D111" s="155"/>
      <c r="E111" s="155"/>
      <c r="F111" s="37" t="str">
        <f>'Додаток 1_Специфікація'!H106</f>
        <v>шт./pcs</v>
      </c>
      <c r="G111" s="37">
        <f>'Додаток 1_Специфікація'!I106</f>
        <v>10</v>
      </c>
      <c r="H111" s="155"/>
      <c r="I111" s="174" t="s">
        <v>1338</v>
      </c>
    </row>
    <row r="112" spans="1:9" s="15" customFormat="1" ht="25" customHeight="1" x14ac:dyDescent="0.35">
      <c r="A112" s="156" t="str">
        <f>'Додаток 2 КП на товари'!A112</f>
        <v>1.105</v>
      </c>
      <c r="B112" s="490" t="str">
        <f>'Додаток 1_Специфікація'!D107</f>
        <v>Прокладка біконітова міжфланцева</v>
      </c>
      <c r="C112" s="491" t="str">
        <f>'Додаток 1_Специфікація'!C107</f>
        <v>Bakelite gasket for flange connection</v>
      </c>
      <c r="D112" s="155"/>
      <c r="E112" s="155"/>
      <c r="F112" s="37" t="str">
        <f>'Додаток 1_Специфікація'!H107</f>
        <v>шт./pcs</v>
      </c>
      <c r="G112" s="37">
        <f>'Додаток 1_Специфікація'!I107</f>
        <v>32</v>
      </c>
      <c r="H112" s="155"/>
      <c r="I112" s="174" t="s">
        <v>1338</v>
      </c>
    </row>
    <row r="113" spans="1:9" s="15" customFormat="1" ht="28" customHeight="1" x14ac:dyDescent="0.35">
      <c r="A113" s="156" t="str">
        <f>'Додаток 2 КП на товари'!A113</f>
        <v>1.106</v>
      </c>
      <c r="B113" s="490" t="str">
        <f>'Додаток 1_Специфікація'!D108</f>
        <v>Прокладка біконітова міжфланцева</v>
      </c>
      <c r="C113" s="491" t="str">
        <f>'Додаток 1_Специфікація'!C108</f>
        <v>Bakelite gasket for flange connection</v>
      </c>
      <c r="D113" s="155"/>
      <c r="E113" s="155"/>
      <c r="F113" s="37" t="str">
        <f>'Додаток 1_Специфікація'!H108</f>
        <v>шт./pcs</v>
      </c>
      <c r="G113" s="37">
        <f>'Додаток 1_Специфікація'!I108</f>
        <v>11</v>
      </c>
      <c r="H113" s="155"/>
      <c r="I113" s="174" t="s">
        <v>1338</v>
      </c>
    </row>
    <row r="114" spans="1:9" s="15" customFormat="1" ht="27.5" customHeight="1" x14ac:dyDescent="0.35">
      <c r="A114" s="156" t="str">
        <f>'Додаток 2 КП на товари'!A114</f>
        <v>1.107</v>
      </c>
      <c r="B114" s="490" t="str">
        <f>'Додаток 1_Специфікація'!D109</f>
        <v>Прокладка біконітова міжфланцева</v>
      </c>
      <c r="C114" s="491" t="str">
        <f>'Додаток 1_Специфікація'!C109</f>
        <v>Bakelite gasket for flange connection</v>
      </c>
      <c r="D114" s="155"/>
      <c r="E114" s="155"/>
      <c r="F114" s="37" t="str">
        <f>'Додаток 1_Специфікація'!H109</f>
        <v>шт./pcs</v>
      </c>
      <c r="G114" s="37">
        <f>'Додаток 1_Специфікація'!I109</f>
        <v>30</v>
      </c>
      <c r="H114" s="155"/>
      <c r="I114" s="174" t="s">
        <v>1338</v>
      </c>
    </row>
    <row r="115" spans="1:9" s="15" customFormat="1" ht="25" x14ac:dyDescent="0.35">
      <c r="A115" s="156" t="str">
        <f>'Додаток 2 КП на товари'!A115</f>
        <v>1.108</v>
      </c>
      <c r="B115" s="490" t="str">
        <f>'Додаток 1_Специфікація'!D110</f>
        <v>Прокладка паронітова міжфланцева</v>
      </c>
      <c r="C115" s="491" t="str">
        <f>'Додаток 1_Специфікація'!C110</f>
        <v>Paronite gasket for flange connection</v>
      </c>
      <c r="D115" s="155"/>
      <c r="E115" s="155"/>
      <c r="F115" s="37" t="str">
        <f>'Додаток 1_Специфікація'!H110</f>
        <v>шт./pcs</v>
      </c>
      <c r="G115" s="37">
        <f>'Додаток 1_Специфікація'!I110</f>
        <v>4</v>
      </c>
      <c r="H115" s="155"/>
      <c r="I115" s="174" t="s">
        <v>1338</v>
      </c>
    </row>
    <row r="116" spans="1:9" s="15" customFormat="1" x14ac:dyDescent="0.35">
      <c r="A116" s="156" t="str">
        <f>'Додаток 2 КП на товари'!A116</f>
        <v>1.109</v>
      </c>
      <c r="B116" s="490" t="str">
        <f>'Додаток 1_Специфікація'!D111</f>
        <v>Окапник Ф280</v>
      </c>
      <c r="C116" s="491" t="str">
        <f>'Додаток 1_Специфікація'!C111</f>
        <v>Drip cap Ø280</v>
      </c>
      <c r="D116" s="155"/>
      <c r="E116" s="155"/>
      <c r="F116" s="37" t="str">
        <f>'Додаток 1_Специфікація'!H111</f>
        <v>шт./pcs</v>
      </c>
      <c r="G116" s="37">
        <f>'Додаток 1_Специфікація'!I111</f>
        <v>1</v>
      </c>
      <c r="H116" s="155"/>
      <c r="I116" s="174" t="s">
        <v>1338</v>
      </c>
    </row>
    <row r="117" spans="1:9" s="15" customFormat="1" x14ac:dyDescent="0.35">
      <c r="A117" s="156" t="str">
        <f>'Додаток 2 КП на товари'!A117</f>
        <v>1.110</v>
      </c>
      <c r="B117" s="490" t="str">
        <f>'Додаток 1_Специфікація'!D112</f>
        <v>Шпилька різьбова М8</v>
      </c>
      <c r="C117" s="491" t="str">
        <f>'Додаток 1_Специфікація'!C112</f>
        <v>Threaded stud M8</v>
      </c>
      <c r="D117" s="155"/>
      <c r="E117" s="155"/>
      <c r="F117" s="37" t="str">
        <f>'Додаток 1_Специфікація'!H112</f>
        <v>шт./pcs</v>
      </c>
      <c r="G117" s="37">
        <f>'Додаток 1_Специфікація'!I112</f>
        <v>4</v>
      </c>
      <c r="H117" s="155"/>
      <c r="I117" s="174" t="s">
        <v>1338</v>
      </c>
    </row>
    <row r="118" spans="1:9" s="15" customFormat="1" ht="25" x14ac:dyDescent="0.35">
      <c r="A118" s="156" t="str">
        <f>'Додаток 2 КП на товари'!A118</f>
        <v>1.111</v>
      </c>
      <c r="B118" s="490" t="str">
        <f>'Додаток 1_Специфікація'!D113</f>
        <v>Стрижень сталевий різьбовий з покриттям цинк М12 L=2м</v>
      </c>
      <c r="C118" s="491" t="str">
        <f>'Додаток 1_Специфікація'!C113</f>
        <v>Zinc-coated threaded steel rod M12 L=2m</v>
      </c>
      <c r="D118" s="93"/>
      <c r="E118" s="93"/>
      <c r="F118" s="37" t="str">
        <f>'Додаток 1_Специфікація'!H113</f>
        <v>шт./pcs</v>
      </c>
      <c r="G118" s="37">
        <f>'Додаток 1_Специфікація'!I113</f>
        <v>2</v>
      </c>
      <c r="H118" s="93"/>
      <c r="I118" s="174" t="s">
        <v>1338</v>
      </c>
    </row>
    <row r="119" spans="1:9" s="15" customFormat="1" ht="25" x14ac:dyDescent="0.35">
      <c r="A119" s="156" t="str">
        <f>'Додаток 2 КП на товари'!A119</f>
        <v>1.112</v>
      </c>
      <c r="B119" s="490" t="str">
        <f>'Додаток 1_Специфікація'!D114</f>
        <v>Криза димохідна універсальна нерж</v>
      </c>
      <c r="C119" s="491" t="str">
        <f>'Додаток 1_Специфікація'!C114</f>
        <v>Universal stainless steel chimney collar</v>
      </c>
      <c r="D119" s="93"/>
      <c r="E119" s="93"/>
      <c r="F119" s="37" t="str">
        <f>'Додаток 1_Специфікація'!H114</f>
        <v>шт./pcs</v>
      </c>
      <c r="G119" s="37">
        <f>'Додаток 1_Специфікація'!I114</f>
        <v>2</v>
      </c>
      <c r="H119" s="93"/>
      <c r="I119" s="174" t="s">
        <v>1338</v>
      </c>
    </row>
    <row r="120" spans="1:9" s="15" customFormat="1" ht="25" x14ac:dyDescent="0.35">
      <c r="A120" s="156" t="str">
        <f>'Додаток 2 КП на товари'!A120</f>
        <v>1.113</v>
      </c>
      <c r="B120" s="490" t="str">
        <f>'Додаток 1_Специфікація'!D115</f>
        <v>Труби напірні з поліетилену низького тиску</v>
      </c>
      <c r="C120" s="491" t="str">
        <f>'Додаток 1_Специфікація'!C115</f>
        <v>Low-pressure polyethylene pressure pipes</v>
      </c>
      <c r="D120" s="93"/>
      <c r="E120" s="93"/>
      <c r="F120" s="37" t="str">
        <f>'Додаток 1_Специфікація'!H115</f>
        <v>м/m</v>
      </c>
      <c r="G120" s="37">
        <f>'Додаток 1_Специфікація'!I115</f>
        <v>3</v>
      </c>
      <c r="H120" s="93"/>
      <c r="I120" s="174" t="s">
        <v>1338</v>
      </c>
    </row>
    <row r="121" spans="1:9" s="15" customFormat="1" x14ac:dyDescent="0.35">
      <c r="A121" s="156" t="str">
        <f>'Додаток 2 КП на товари'!A121</f>
        <v>1.114</v>
      </c>
      <c r="B121" s="490" t="str">
        <f>'Додаток 1_Специфікація'!D116</f>
        <v>Фасадний кронштейн</v>
      </c>
      <c r="C121" s="491" t="str">
        <f>'Додаток 1_Специфікація'!C116</f>
        <v>Facade bracket</v>
      </c>
      <c r="D121" s="93"/>
      <c r="E121" s="93"/>
      <c r="F121" s="37" t="str">
        <f>'Додаток 1_Специфікація'!H116</f>
        <v>шт./pcs</v>
      </c>
      <c r="G121" s="37">
        <f>'Додаток 1_Специфікація'!I116</f>
        <v>16</v>
      </c>
      <c r="H121" s="93"/>
      <c r="I121" s="174" t="s">
        <v>1338</v>
      </c>
    </row>
    <row r="122" spans="1:9" s="15" customFormat="1" x14ac:dyDescent="0.35">
      <c r="A122" s="156" t="str">
        <f>'Додаток 2 КП на товари'!A122</f>
        <v>1.115</v>
      </c>
      <c r="B122" s="490" t="str">
        <f>'Додаток 1_Специфікація'!D117</f>
        <v>Руберойд</v>
      </c>
      <c r="C122" s="491" t="str">
        <f>'Додаток 1_Специфікація'!C117</f>
        <v>Bitumen roofing material</v>
      </c>
      <c r="D122" s="93"/>
      <c r="E122" s="93"/>
      <c r="F122" s="37" t="str">
        <f>'Додаток 1_Специфікація'!H117</f>
        <v>м2/m2</v>
      </c>
      <c r="G122" s="37">
        <f>'Додаток 1_Специфікація'!I117</f>
        <v>26</v>
      </c>
      <c r="H122" s="93"/>
      <c r="I122" s="174" t="s">
        <v>1338</v>
      </c>
    </row>
    <row r="123" spans="1:9" s="15" customFormat="1" ht="18.5" customHeight="1" x14ac:dyDescent="0.35">
      <c r="A123" s="156" t="str">
        <f>'Додаток 2 КП на товари'!A123</f>
        <v>1.116</v>
      </c>
      <c r="B123" s="490" t="str">
        <f>'Додаток 1_Специфікація'!D118</f>
        <v xml:space="preserve">Руберойд
</v>
      </c>
      <c r="C123" s="491" t="str">
        <f>'Додаток 1_Специфікація'!C118</f>
        <v>Bitumen roofing material</v>
      </c>
      <c r="D123" s="93"/>
      <c r="E123" s="93"/>
      <c r="F123" s="37" t="str">
        <f>'Додаток 1_Специфікація'!H118</f>
        <v>м2/m2</v>
      </c>
      <c r="G123" s="37">
        <f>'Додаток 1_Специфікація'!I118</f>
        <v>32</v>
      </c>
      <c r="H123" s="93"/>
      <c r="I123" s="174" t="s">
        <v>1338</v>
      </c>
    </row>
    <row r="124" spans="1:9" s="15" customFormat="1" x14ac:dyDescent="0.35">
      <c r="A124" s="156" t="str">
        <f>'Додаток 2 КП на товари'!A124</f>
        <v>1.117</v>
      </c>
      <c r="B124" s="490" t="str">
        <f>'Додаток 1_Специфікація'!D119</f>
        <v xml:space="preserve"> Плити мінераловатні</v>
      </c>
      <c r="C124" s="491" t="str">
        <f>'Додаток 1_Специфікація'!C119</f>
        <v>Mineral wool mats</v>
      </c>
      <c r="D124" s="93"/>
      <c r="E124" s="93"/>
      <c r="F124" s="37" t="str">
        <f>'Додаток 1_Специфікація'!H119</f>
        <v>м2/m2</v>
      </c>
      <c r="G124" s="37">
        <f>'Додаток 1_Специфікація'!I119</f>
        <v>1</v>
      </c>
      <c r="H124" s="93"/>
      <c r="I124" s="174" t="s">
        <v>1338</v>
      </c>
    </row>
    <row r="125" spans="1:9" s="15" customFormat="1" x14ac:dyDescent="0.35">
      <c r="A125" s="156" t="str">
        <f>'Додаток 2 КП на товари'!A125</f>
        <v>1.118</v>
      </c>
      <c r="B125" s="490" t="str">
        <f>'Додаток 1_Специфікація'!D120</f>
        <v xml:space="preserve"> Плити мінераловатні</v>
      </c>
      <c r="C125" s="491" t="str">
        <f>'Додаток 1_Специфікація'!C120</f>
        <v>Mineral wool</v>
      </c>
      <c r="D125" s="93"/>
      <c r="E125" s="93"/>
      <c r="F125" s="37" t="str">
        <f>'Додаток 1_Специфікація'!H120</f>
        <v>м2/m2</v>
      </c>
      <c r="G125" s="37">
        <f>'Додаток 1_Специфікація'!I120</f>
        <v>1</v>
      </c>
      <c r="H125" s="93"/>
      <c r="I125" s="174" t="s">
        <v>1338</v>
      </c>
    </row>
    <row r="126" spans="1:9" s="15" customFormat="1" x14ac:dyDescent="0.35">
      <c r="A126" s="156" t="str">
        <f>'Додаток 2 КП на товари'!A126</f>
        <v>1.119</v>
      </c>
      <c r="B126" s="490" t="str">
        <f>'Додаток 1_Специфікація'!D121</f>
        <v xml:space="preserve"> Плити мінераловатні</v>
      </c>
      <c r="C126" s="491" t="str">
        <f>'Додаток 1_Специфікація'!C121</f>
        <v>Mineral wool</v>
      </c>
      <c r="D126" s="93"/>
      <c r="E126" s="93"/>
      <c r="F126" s="37" t="str">
        <f>'Додаток 1_Специфікація'!H121</f>
        <v>м2/m2</v>
      </c>
      <c r="G126" s="37">
        <f>'Додаток 1_Специфікація'!I121</f>
        <v>1</v>
      </c>
      <c r="H126" s="93"/>
      <c r="I126" s="174" t="s">
        <v>1338</v>
      </c>
    </row>
    <row r="127" spans="1:9" s="15" customFormat="1" x14ac:dyDescent="0.35">
      <c r="A127" s="156" t="str">
        <f>'Додаток 2 КП на товари'!A127</f>
        <v>1.120</v>
      </c>
      <c r="B127" s="490" t="str">
        <f>'Додаток 1_Специфікація'!D122</f>
        <v>Труби димохідні</v>
      </c>
      <c r="C127" s="491" t="str">
        <f>'Додаток 1_Специфікація'!C122</f>
        <v>Chimney pipes</v>
      </c>
      <c r="D127" s="93"/>
      <c r="E127" s="93"/>
      <c r="F127" s="37" t="str">
        <f>'Додаток 1_Специфікація'!H122</f>
        <v>шт./pcs</v>
      </c>
      <c r="G127" s="37">
        <f>'Додаток 1_Специфікація'!I122</f>
        <v>3</v>
      </c>
      <c r="H127" s="93"/>
      <c r="I127" s="174" t="s">
        <v>1338</v>
      </c>
    </row>
    <row r="128" spans="1:9" s="15" customFormat="1" x14ac:dyDescent="0.35">
      <c r="A128" s="156" t="str">
        <f>'Додаток 2 КП на товари'!A128</f>
        <v>1.121</v>
      </c>
      <c r="B128" s="490" t="str">
        <f>'Додаток 1_Специфікація'!D123</f>
        <v>Труби димохідні</v>
      </c>
      <c r="C128" s="491" t="str">
        <f>'Додаток 1_Специфікація'!C123</f>
        <v>Chimney pipes</v>
      </c>
      <c r="D128" s="93"/>
      <c r="E128" s="93"/>
      <c r="F128" s="37" t="str">
        <f>'Додаток 1_Специфікація'!H123</f>
        <v>шт./pcs</v>
      </c>
      <c r="G128" s="37">
        <f>'Додаток 1_Специфікація'!I123</f>
        <v>1</v>
      </c>
      <c r="H128" s="93"/>
      <c r="I128" s="174" t="s">
        <v>1338</v>
      </c>
    </row>
    <row r="129" spans="1:9" s="15" customFormat="1" x14ac:dyDescent="0.35">
      <c r="A129" s="156" t="str">
        <f>'Додаток 2 КП на товари'!A129</f>
        <v>1.122</v>
      </c>
      <c r="B129" s="490" t="str">
        <f>'Додаток 1_Специфікація'!D124</f>
        <v>Труба-подовжувач</v>
      </c>
      <c r="C129" s="491" t="str">
        <f>'Додаток 1_Специфікація'!C124</f>
        <v>Extension pipe</v>
      </c>
      <c r="D129" s="93"/>
      <c r="E129" s="93"/>
      <c r="F129" s="37" t="str">
        <f>'Додаток 1_Специфікація'!H124</f>
        <v>шт./pcs</v>
      </c>
      <c r="G129" s="37">
        <f>'Додаток 1_Специфікація'!I124</f>
        <v>1</v>
      </c>
      <c r="H129" s="93"/>
      <c r="I129" s="174" t="s">
        <v>1338</v>
      </c>
    </row>
    <row r="130" spans="1:9" s="15" customFormat="1" x14ac:dyDescent="0.35">
      <c r="A130" s="156" t="str">
        <f>'Додаток 2 КП на товари'!A130</f>
        <v>1.123</v>
      </c>
      <c r="B130" s="490" t="str">
        <f>'Додаток 1_Специфікація'!D125</f>
        <v>Коліно 45° для димоходу</v>
      </c>
      <c r="C130" s="491" t="str">
        <f>'Додаток 1_Специфікація'!C125</f>
        <v>45° Elbow for chimney</v>
      </c>
      <c r="D130" s="93"/>
      <c r="E130" s="93"/>
      <c r="F130" s="37" t="str">
        <f>'Додаток 1_Специфікація'!H125</f>
        <v>шт./pcs</v>
      </c>
      <c r="G130" s="37">
        <f>'Додаток 1_Специфікація'!I125</f>
        <v>1</v>
      </c>
      <c r="H130" s="93"/>
      <c r="I130" s="174" t="s">
        <v>1338</v>
      </c>
    </row>
    <row r="131" spans="1:9" s="15" customFormat="1" x14ac:dyDescent="0.35">
      <c r="A131" s="156" t="str">
        <f>'Додаток 2 КП на товари'!A131</f>
        <v>1.124</v>
      </c>
      <c r="B131" s="490" t="str">
        <f>'Додаток 1_Специфікація'!D126</f>
        <v>Трійник 45° для димоходу</v>
      </c>
      <c r="C131" s="491" t="str">
        <f>'Додаток 1_Специфікація'!C126</f>
        <v>45° Tee for chimney</v>
      </c>
      <c r="D131" s="93"/>
      <c r="E131" s="93"/>
      <c r="F131" s="37" t="str">
        <f>'Додаток 1_Специфікація'!H126</f>
        <v>шт./pcs</v>
      </c>
      <c r="G131" s="37">
        <f>'Додаток 1_Специфікація'!I126</f>
        <v>1</v>
      </c>
      <c r="H131" s="93"/>
      <c r="I131" s="174" t="s">
        <v>1338</v>
      </c>
    </row>
    <row r="132" spans="1:9" s="15" customFormat="1" x14ac:dyDescent="0.35">
      <c r="A132" s="156" t="str">
        <f>'Додаток 2 КП на товари'!A132</f>
        <v>1.125</v>
      </c>
      <c r="B132" s="490" t="str">
        <f>'Додаток 1_Специфікація'!D127</f>
        <v>Труби димохідні</v>
      </c>
      <c r="C132" s="491" t="str">
        <f>'Додаток 1_Специфікація'!C127</f>
        <v>Chimney pipes</v>
      </c>
      <c r="D132" s="93"/>
      <c r="E132" s="93"/>
      <c r="F132" s="37" t="str">
        <f>'Додаток 1_Специфікація'!H127</f>
        <v>шт./pcs</v>
      </c>
      <c r="G132" s="37">
        <f>'Додаток 1_Специфікація'!I127</f>
        <v>1</v>
      </c>
      <c r="H132" s="93"/>
      <c r="I132" s="174" t="s">
        <v>1338</v>
      </c>
    </row>
    <row r="133" spans="1:9" s="15" customFormat="1" x14ac:dyDescent="0.35">
      <c r="A133" s="156" t="str">
        <f>'Додаток 2 КП на товари'!A133</f>
        <v>1.126</v>
      </c>
      <c r="B133" s="490" t="str">
        <f>'Додаток 1_Специфікація'!D128</f>
        <v>Конус димоходу</v>
      </c>
      <c r="C133" s="491" t="str">
        <f>'Додаток 1_Специфікація'!C128</f>
        <v>Chimney cone</v>
      </c>
      <c r="D133" s="93"/>
      <c r="E133" s="93"/>
      <c r="F133" s="37" t="str">
        <f>'Додаток 1_Специфікація'!H128</f>
        <v>шт./pcs</v>
      </c>
      <c r="G133" s="37">
        <f>'Додаток 1_Специфікація'!I128</f>
        <v>1</v>
      </c>
      <c r="H133" s="93"/>
      <c r="I133" s="174" t="s">
        <v>1338</v>
      </c>
    </row>
    <row r="134" spans="1:9" s="15" customFormat="1" x14ac:dyDescent="0.35">
      <c r="A134" s="156" t="str">
        <f>'Додаток 2 КП на товари'!A134</f>
        <v>1.127</v>
      </c>
      <c r="B134" s="490" t="str">
        <f>'Додаток 1_Специфікація'!D129</f>
        <v>Перехід двостінні</v>
      </c>
      <c r="C134" s="491" t="str">
        <f>'Додаток 1_Специфікація'!C129</f>
        <v>Double-wall transition</v>
      </c>
      <c r="D134" s="93"/>
      <c r="E134" s="93"/>
      <c r="F134" s="37" t="str">
        <f>'Додаток 1_Специфікація'!H129</f>
        <v>шт./pcs</v>
      </c>
      <c r="G134" s="37">
        <f>'Додаток 1_Специфікація'!I129</f>
        <v>1</v>
      </c>
      <c r="H134" s="93"/>
      <c r="I134" s="174" t="s">
        <v>1338</v>
      </c>
    </row>
    <row r="135" spans="1:9" s="15" customFormat="1" x14ac:dyDescent="0.35">
      <c r="A135" s="156" t="str">
        <f>'Додаток 2 КП на товари'!A135</f>
        <v>1.128</v>
      </c>
      <c r="B135" s="490" t="str">
        <f>'Додаток 1_Специфікація'!D130</f>
        <v>Розвантажувальна платформа</v>
      </c>
      <c r="C135" s="491" t="str">
        <f>'Додаток 1_Специфікація'!C130</f>
        <v>Load-bearing platform</v>
      </c>
      <c r="D135" s="93"/>
      <c r="E135" s="93"/>
      <c r="F135" s="37" t="str">
        <f>'Додаток 1_Специфікація'!H130</f>
        <v>шт./pcs</v>
      </c>
      <c r="G135" s="37">
        <f>'Додаток 1_Специфікація'!I130</f>
        <v>1</v>
      </c>
      <c r="H135" s="93"/>
      <c r="I135" s="174" t="s">
        <v>1338</v>
      </c>
    </row>
    <row r="136" spans="1:9" s="15" customFormat="1" ht="25" x14ac:dyDescent="0.35">
      <c r="A136" s="156" t="str">
        <f>'Додаток 2 КП на товари'!A136</f>
        <v>1.129</v>
      </c>
      <c r="B136" s="490" t="str">
        <f>'Додаток 1_Специфікація'!D131</f>
        <v>Підставка підлогова з конденсатовідводом</v>
      </c>
      <c r="C136" s="491" t="str">
        <f>'Додаток 1_Специфікація'!C131</f>
        <v>Floor stand with condensate drain</v>
      </c>
      <c r="D136" s="93"/>
      <c r="E136" s="93"/>
      <c r="F136" s="37" t="str">
        <f>'Додаток 1_Специфікація'!H131</f>
        <v>шт./pcs</v>
      </c>
      <c r="G136" s="37">
        <f>'Додаток 1_Специфікація'!I131</f>
        <v>1</v>
      </c>
      <c r="H136" s="93"/>
      <c r="I136" s="174" t="s">
        <v>1338</v>
      </c>
    </row>
    <row r="137" spans="1:9" s="15" customFormat="1" x14ac:dyDescent="0.35">
      <c r="A137" s="156" t="str">
        <f>'Додаток 2 КП на товари'!A137</f>
        <v>1.130</v>
      </c>
      <c r="B137" s="490" t="str">
        <f>'Додаток 1_Специфікація'!D132</f>
        <v>Окапник</v>
      </c>
      <c r="C137" s="491" t="str">
        <f>'Додаток 1_Специфікація'!C132</f>
        <v>Drip edge</v>
      </c>
      <c r="D137" s="93"/>
      <c r="E137" s="93"/>
      <c r="F137" s="37" t="str">
        <f>'Додаток 1_Специфікація'!H132</f>
        <v>шт./pcs</v>
      </c>
      <c r="G137" s="37">
        <f>'Додаток 1_Специфікація'!I132</f>
        <v>1</v>
      </c>
      <c r="H137" s="93"/>
      <c r="I137" s="174" t="s">
        <v>1338</v>
      </c>
    </row>
    <row r="138" spans="1:9" s="15" customFormat="1" x14ac:dyDescent="0.35">
      <c r="A138" s="156" t="str">
        <f>'Додаток 2 КП на товари'!A138</f>
        <v>1.131</v>
      </c>
      <c r="B138" s="490" t="str">
        <f>'Додаток 1_Специфікація'!D133</f>
        <v>Криза димохідна універсальна</v>
      </c>
      <c r="C138" s="491" t="str">
        <f>'Додаток 1_Специфікація'!C133</f>
        <v>Universal chimney flashing</v>
      </c>
      <c r="D138" s="93"/>
      <c r="E138" s="93"/>
      <c r="F138" s="37" t="str">
        <f>'Додаток 1_Специфікація'!H133</f>
        <v>шт./pcs</v>
      </c>
      <c r="G138" s="37">
        <f>'Додаток 1_Специфікація'!I133</f>
        <v>1</v>
      </c>
      <c r="H138" s="93"/>
      <c r="I138" s="174" t="s">
        <v>1338</v>
      </c>
    </row>
    <row r="139" spans="1:9" s="15" customFormat="1" x14ac:dyDescent="0.35">
      <c r="A139" s="156" t="str">
        <f>'Додаток 2 КП на товари'!A139</f>
        <v>1.132</v>
      </c>
      <c r="B139" s="490" t="str">
        <f>'Додаток 1_Специфікація'!D134</f>
        <v>Рещітка РВ 3070-1Н*(9016)</v>
      </c>
      <c r="C139" s="491" t="str">
        <f>'Додаток 1_Специфікація'!C134</f>
        <v>Screen RV 3070-1N*(9016)</v>
      </c>
      <c r="D139" s="93"/>
      <c r="E139" s="93"/>
      <c r="F139" s="37" t="str">
        <f>'Додаток 1_Специфікація'!H134</f>
        <v>шт./pcs</v>
      </c>
      <c r="G139" s="37">
        <f>'Додаток 1_Специфікація'!I134</f>
        <v>2</v>
      </c>
      <c r="H139" s="93"/>
      <c r="I139" s="174" t="s">
        <v>1338</v>
      </c>
    </row>
    <row r="140" spans="1:9" s="15" customFormat="1" ht="25" x14ac:dyDescent="0.35">
      <c r="A140" s="156" t="str">
        <f>'Додаток 2 КП на товари'!A140</f>
        <v>1.133</v>
      </c>
      <c r="B140" s="490" t="str">
        <f>'Додаток 1_Специфікація'!D135</f>
        <v xml:space="preserve">Болти М16Х90, гайки, шайби (комплект) </v>
      </c>
      <c r="C140" s="491" t="str">
        <f>'Додаток 1_Специфікація'!C135</f>
        <v>Bolts M16x90, nuts, washers (set)</v>
      </c>
      <c r="D140" s="93"/>
      <c r="E140" s="93"/>
      <c r="F140" s="37" t="str">
        <f>'Додаток 1_Специфікація'!H135</f>
        <v>шт./pcs</v>
      </c>
      <c r="G140" s="37">
        <f>'Додаток 1_Специфікація'!I135</f>
        <v>112</v>
      </c>
      <c r="H140" s="93"/>
      <c r="I140" s="174" t="s">
        <v>1338</v>
      </c>
    </row>
    <row r="141" spans="1:9" s="15" customFormat="1" x14ac:dyDescent="0.35">
      <c r="A141" s="156" t="str">
        <f>'Додаток 2 КП на товари'!A141</f>
        <v>1.134</v>
      </c>
      <c r="B141" s="490" t="str">
        <f>'Додаток 1_Специфікація'!D136</f>
        <v>Анкер</v>
      </c>
      <c r="C141" s="491" t="str">
        <f>'Додаток 1_Специфікація'!C136</f>
        <v>Anchor</v>
      </c>
      <c r="D141" s="93"/>
      <c r="E141" s="93"/>
      <c r="F141" s="37" t="str">
        <f>'Додаток 1_Специфікація'!H136</f>
        <v>шт./pcs</v>
      </c>
      <c r="G141" s="37">
        <f>'Додаток 1_Специфікація'!I136</f>
        <v>8</v>
      </c>
      <c r="H141" s="93"/>
      <c r="I141" s="174" t="s">
        <v>1338</v>
      </c>
    </row>
    <row r="142" spans="1:9" s="15" customFormat="1" x14ac:dyDescent="0.35">
      <c r="A142" s="156" t="str">
        <f>'Додаток 2 КП на товари'!A142</f>
        <v>1.135</v>
      </c>
      <c r="B142" s="490" t="str">
        <f>'Додаток 1_Специфікація'!D137</f>
        <v>Анкер</v>
      </c>
      <c r="C142" s="491" t="str">
        <f>'Додаток 1_Специфікація'!C137</f>
        <v>Anchor</v>
      </c>
      <c r="D142" s="93"/>
      <c r="E142" s="93"/>
      <c r="F142" s="37" t="str">
        <f>'Додаток 1_Специфікація'!H137</f>
        <v>шт./pcs</v>
      </c>
      <c r="G142" s="37">
        <f>'Додаток 1_Специфікація'!I137</f>
        <v>4</v>
      </c>
      <c r="H142" s="93"/>
      <c r="I142" s="174" t="s">
        <v>1338</v>
      </c>
    </row>
    <row r="143" spans="1:9" s="15" customFormat="1" x14ac:dyDescent="0.35">
      <c r="A143" s="156" t="str">
        <f>'Додаток 2 КП на товари'!A143</f>
        <v>1.136</v>
      </c>
      <c r="B143" s="490" t="str">
        <f>'Додаток 1_Специфікація'!D138</f>
        <v xml:space="preserve">Сталь кутова </v>
      </c>
      <c r="C143" s="491" t="str">
        <f>'Додаток 1_Специфікація'!C138</f>
        <v>Angle steel</v>
      </c>
      <c r="D143" s="93"/>
      <c r="E143" s="93"/>
      <c r="F143" s="37" t="str">
        <f>'Додаток 1_Специфікація'!H138</f>
        <v>м/m</v>
      </c>
      <c r="G143" s="37">
        <f>'Додаток 1_Специфікація'!I138</f>
        <v>10</v>
      </c>
      <c r="H143" s="93"/>
      <c r="I143" s="174" t="s">
        <v>1338</v>
      </c>
    </row>
    <row r="144" spans="1:9" s="15" customFormat="1" x14ac:dyDescent="0.35">
      <c r="A144" s="156" t="str">
        <f>'Додаток 2 КП на товари'!A144</f>
        <v>1.137</v>
      </c>
      <c r="B144" s="490" t="str">
        <f>'Додаток 1_Специфікація'!D139</f>
        <v xml:space="preserve">Сталь кутова </v>
      </c>
      <c r="C144" s="491" t="str">
        <f>'Додаток 1_Специфікація'!C139</f>
        <v>Angle steel</v>
      </c>
      <c r="D144" s="93"/>
      <c r="E144" s="93"/>
      <c r="F144" s="37" t="str">
        <f>'Додаток 1_Специфікація'!H139</f>
        <v>м/m</v>
      </c>
      <c r="G144" s="37">
        <f>'Додаток 1_Специфікація'!I139</f>
        <v>25</v>
      </c>
      <c r="H144" s="93"/>
      <c r="I144" s="174" t="s">
        <v>1338</v>
      </c>
    </row>
    <row r="145" spans="1:9" s="15" customFormat="1" x14ac:dyDescent="0.35">
      <c r="A145" s="156" t="str">
        <f>'Додаток 2 КП на товари'!A145</f>
        <v>1.138</v>
      </c>
      <c r="B145" s="490" t="str">
        <f>'Додаток 1_Специфікація'!D140</f>
        <v xml:space="preserve">Сталь кутова </v>
      </c>
      <c r="C145" s="491" t="str">
        <f>'Додаток 1_Специфікація'!C140</f>
        <v>Angle steel</v>
      </c>
      <c r="D145" s="93"/>
      <c r="E145" s="93"/>
      <c r="F145" s="37" t="str">
        <f>'Додаток 1_Специфікація'!H140</f>
        <v>м/m</v>
      </c>
      <c r="G145" s="37">
        <f>'Додаток 1_Специфікація'!I140</f>
        <v>6</v>
      </c>
      <c r="H145" s="93"/>
      <c r="I145" s="174" t="s">
        <v>1338</v>
      </c>
    </row>
    <row r="146" spans="1:9" s="15" customFormat="1" ht="26" customHeight="1" x14ac:dyDescent="0.35">
      <c r="A146" s="156" t="str">
        <f>'Додаток 2 КП на товари'!A146</f>
        <v>1.139</v>
      </c>
      <c r="B146" s="490" t="str">
        <f>'Додаток 1_Специфікація'!D141</f>
        <v>Труби сталеві електрозварні прямошовні</v>
      </c>
      <c r="C146" s="491" t="str">
        <f>'Додаток 1_Специфікація'!C141</f>
        <v>Electric-welded longitudinal steel pipes</v>
      </c>
      <c r="D146" s="93"/>
      <c r="E146" s="93"/>
      <c r="F146" s="37" t="str">
        <f>'Додаток 1_Специфікація'!H141</f>
        <v>м/m</v>
      </c>
      <c r="G146" s="37">
        <f>'Додаток 1_Специфікація'!I141</f>
        <v>73</v>
      </c>
      <c r="H146" s="93"/>
      <c r="I146" s="174" t="s">
        <v>1338</v>
      </c>
    </row>
    <row r="147" spans="1:9" s="15" customFormat="1" ht="26" customHeight="1" x14ac:dyDescent="0.35">
      <c r="A147" s="156" t="str">
        <f>'Додаток 2 КП на товари'!A147</f>
        <v>1.140</v>
      </c>
      <c r="B147" s="490" t="str">
        <f>'Додаток 1_Специфікація'!D142</f>
        <v>Труби сталеві прямошовні  електрозварні</v>
      </c>
      <c r="C147" s="491" t="str">
        <f>'Додаток 1_Специфікація'!C142</f>
        <v>Straight-welded longitudinal steel pipes</v>
      </c>
      <c r="D147" s="93"/>
      <c r="E147" s="93"/>
      <c r="F147" s="37" t="str">
        <f>'Додаток 1_Специфікація'!H142</f>
        <v>м/m</v>
      </c>
      <c r="G147" s="37">
        <f>'Додаток 1_Специфікація'!I142</f>
        <v>1</v>
      </c>
      <c r="H147" s="93"/>
      <c r="I147" s="174" t="s">
        <v>1338</v>
      </c>
    </row>
    <row r="148" spans="1:9" s="15" customFormat="1" x14ac:dyDescent="0.35">
      <c r="A148" s="156" t="str">
        <f>'Додаток 2 КП на товари'!A148</f>
        <v>1.141</v>
      </c>
      <c r="B148" s="490" t="str">
        <f>'Додаток 1_Специфікація'!D143</f>
        <v xml:space="preserve">Труба ПЕ 100«ГАЗ» SDR 17,6 </v>
      </c>
      <c r="C148" s="491" t="str">
        <f>'Додаток 1_Специфікація'!C143</f>
        <v>PE 100 “GAS” Pipe SDR 17.6</v>
      </c>
      <c r="D148" s="93"/>
      <c r="E148" s="93"/>
      <c r="F148" s="37" t="str">
        <f>'Додаток 1_Специфікація'!H143</f>
        <v>м/m</v>
      </c>
      <c r="G148" s="37">
        <f>'Додаток 1_Специфікація'!I143</f>
        <v>8</v>
      </c>
      <c r="H148" s="93"/>
      <c r="I148" s="174" t="s">
        <v>1338</v>
      </c>
    </row>
    <row r="149" spans="1:9" s="15" customFormat="1" x14ac:dyDescent="0.35">
      <c r="A149" s="156" t="str">
        <f>'Додаток 2 КП на товари'!A149</f>
        <v>1.142</v>
      </c>
      <c r="B149" s="490" t="str">
        <f>'Додаток 1_Специфікація'!D144</f>
        <v>Відвід крутовигнутий 90°</v>
      </c>
      <c r="C149" s="491" t="str">
        <f>'Додаток 1_Специфікація'!C144</f>
        <v>Short-radius 90° bend</v>
      </c>
      <c r="D149" s="93"/>
      <c r="E149" s="93"/>
      <c r="F149" s="37" t="str">
        <f>'Додаток 1_Специфікація'!H144</f>
        <v>шт./pcs</v>
      </c>
      <c r="G149" s="37">
        <f>'Додаток 1_Специфікація'!I144</f>
        <v>20</v>
      </c>
      <c r="H149" s="93"/>
      <c r="I149" s="174" t="s">
        <v>1338</v>
      </c>
    </row>
    <row r="150" spans="1:9" s="15" customFormat="1" x14ac:dyDescent="0.35">
      <c r="A150" s="156" t="str">
        <f>'Додаток 2 КП на товари'!A150</f>
        <v>1.143</v>
      </c>
      <c r="B150" s="490" t="str">
        <f>'Додаток 1_Специфікація'!D145</f>
        <v xml:space="preserve">Коліно 90° </v>
      </c>
      <c r="C150" s="491" t="str">
        <f>'Додаток 1_Специфікація'!C145</f>
        <v xml:space="preserve">90° Elbow </v>
      </c>
      <c r="D150" s="93"/>
      <c r="E150" s="93"/>
      <c r="F150" s="37" t="str">
        <f>'Додаток 1_Специфікація'!H145</f>
        <v>шт./pcs</v>
      </c>
      <c r="G150" s="37">
        <f>'Додаток 1_Специфікація'!I145</f>
        <v>1</v>
      </c>
      <c r="H150" s="93"/>
      <c r="I150" s="174" t="s">
        <v>1338</v>
      </c>
    </row>
    <row r="151" spans="1:9" s="15" customFormat="1" x14ac:dyDescent="0.35">
      <c r="A151" s="156" t="str">
        <f>'Додаток 2 КП на товари'!A151</f>
        <v>1.144</v>
      </c>
      <c r="B151" s="490" t="str">
        <f>'Додаток 1_Специфікація'!D146</f>
        <v>Перехід К2</v>
      </c>
      <c r="C151" s="491" t="str">
        <f>'Додаток 1_Специфікація'!C146</f>
        <v>Reducer K2</v>
      </c>
      <c r="D151" s="93"/>
      <c r="E151" s="93"/>
      <c r="F151" s="37" t="str">
        <f>'Додаток 1_Специфікація'!H146</f>
        <v>шт./pcs</v>
      </c>
      <c r="G151" s="37">
        <f>'Додаток 1_Специфікація'!I146</f>
        <v>4</v>
      </c>
      <c r="H151" s="93"/>
      <c r="I151" s="174" t="s">
        <v>1338</v>
      </c>
    </row>
    <row r="152" spans="1:9" s="15" customFormat="1" x14ac:dyDescent="0.35">
      <c r="A152" s="156" t="str">
        <f>'Додаток 2 КП на товари'!A152</f>
        <v>1.145</v>
      </c>
      <c r="B152" s="490" t="str">
        <f>'Додаток 1_Специфікація'!D147</f>
        <v>Перехідник різьбовий</v>
      </c>
      <c r="C152" s="491" t="str">
        <f>'Додаток 1_Специфікація'!C147</f>
        <v>Threaded adapter</v>
      </c>
      <c r="D152" s="93"/>
      <c r="E152" s="93"/>
      <c r="F152" s="37" t="str">
        <f>'Додаток 1_Специфікація'!H147</f>
        <v>шт./pcs</v>
      </c>
      <c r="G152" s="37">
        <f>'Додаток 1_Специфікація'!I147</f>
        <v>4</v>
      </c>
      <c r="H152" s="93"/>
      <c r="I152" s="174" t="s">
        <v>1338</v>
      </c>
    </row>
    <row r="153" spans="1:9" s="15" customFormat="1" x14ac:dyDescent="0.35">
      <c r="A153" s="156" t="str">
        <f>'Додаток 2 КП на товари'!A153</f>
        <v>1.146</v>
      </c>
      <c r="B153" s="490" t="str">
        <f>'Додаток 1_Специфікація'!D148</f>
        <v>Перехідник</v>
      </c>
      <c r="C153" s="491" t="str">
        <f>'Додаток 1_Специфікація'!C148</f>
        <v>Adapter</v>
      </c>
      <c r="D153" s="93"/>
      <c r="E153" s="93"/>
      <c r="F153" s="37" t="str">
        <f>'Додаток 1_Специфікація'!H148</f>
        <v>шт./pcs</v>
      </c>
      <c r="G153" s="37">
        <f>'Додаток 1_Специфікація'!I148</f>
        <v>8</v>
      </c>
      <c r="H153" s="93"/>
      <c r="I153" s="174" t="s">
        <v>1338</v>
      </c>
    </row>
    <row r="154" spans="1:9" s="15" customFormat="1" x14ac:dyDescent="0.35">
      <c r="A154" s="156" t="str">
        <f>'Додаток 2 КП на товари'!A154</f>
        <v>1.147</v>
      </c>
      <c r="B154" s="490" t="str">
        <f>'Додаток 1_Специфікація'!D149</f>
        <v>Нероз’ємний перехід ПЕ/сталь</v>
      </c>
      <c r="C154" s="491" t="str">
        <f>'Додаток 1_Специфікація'!C149</f>
        <v>Non-detachable PE/steel transition</v>
      </c>
      <c r="D154" s="93"/>
      <c r="E154" s="93"/>
      <c r="F154" s="37" t="str">
        <f>'Додаток 1_Специфікація'!H149</f>
        <v>шт./pcs</v>
      </c>
      <c r="G154" s="37">
        <f>'Додаток 1_Специфікація'!I149</f>
        <v>2</v>
      </c>
      <c r="H154" s="93"/>
      <c r="I154" s="174" t="s">
        <v>1338</v>
      </c>
    </row>
    <row r="155" spans="1:9" s="15" customFormat="1" x14ac:dyDescent="0.35">
      <c r="A155" s="156" t="str">
        <f>'Додаток 2 КП на товари'!A155</f>
        <v>1.148</v>
      </c>
      <c r="B155" s="490" t="str">
        <f>'Додаток 1_Специфікація'!D150</f>
        <v>Фланець</v>
      </c>
      <c r="C155" s="491" t="str">
        <f>'Додаток 1_Специфікація'!C150</f>
        <v>Flange</v>
      </c>
      <c r="D155" s="93"/>
      <c r="E155" s="93"/>
      <c r="F155" s="37" t="str">
        <f>'Додаток 1_Специфікація'!H150</f>
        <v>шт./pcs</v>
      </c>
      <c r="G155" s="37">
        <f>'Додаток 1_Специфікація'!I150</f>
        <v>26</v>
      </c>
      <c r="H155" s="93"/>
      <c r="I155" s="174" t="s">
        <v>1338</v>
      </c>
    </row>
    <row r="156" spans="1:9" s="15" customFormat="1" x14ac:dyDescent="0.35">
      <c r="A156" s="156" t="str">
        <f>'Додаток 2 КП на товари'!A156</f>
        <v>1.149</v>
      </c>
      <c r="B156" s="490" t="str">
        <f>'Додаток 1_Специфікація'!D151</f>
        <v>Фланець</v>
      </c>
      <c r="C156" s="491" t="str">
        <f>'Додаток 1_Специфікація'!C151</f>
        <v>Flange</v>
      </c>
      <c r="D156" s="93"/>
      <c r="E156" s="93"/>
      <c r="F156" s="37" t="str">
        <f>'Додаток 1_Специфікація'!H151</f>
        <v>шт./pcs</v>
      </c>
      <c r="G156" s="37">
        <f>'Додаток 1_Специфікація'!I151</f>
        <v>1</v>
      </c>
      <c r="H156" s="93"/>
      <c r="I156" s="174" t="s">
        <v>1338</v>
      </c>
    </row>
    <row r="157" spans="1:9" s="15" customFormat="1" x14ac:dyDescent="0.35">
      <c r="A157" s="156" t="str">
        <f>'Додаток 2 КП на товари'!A157</f>
        <v>1.150</v>
      </c>
      <c r="B157" s="490" t="str">
        <f>'Додаток 1_Специфікація'!D152</f>
        <v>Фланцеве з’єднання</v>
      </c>
      <c r="C157" s="491" t="str">
        <f>'Додаток 1_Специфікація'!C152</f>
        <v>Flanged connection</v>
      </c>
      <c r="D157" s="93"/>
      <c r="E157" s="93"/>
      <c r="F157" s="37" t="str">
        <f>'Додаток 1_Специфікація'!H152</f>
        <v>шт./pcs</v>
      </c>
      <c r="G157" s="37">
        <f>'Додаток 1_Специфікація'!I152</f>
        <v>1</v>
      </c>
      <c r="H157" s="93"/>
      <c r="I157" s="174" t="s">
        <v>1338</v>
      </c>
    </row>
    <row r="158" spans="1:9" s="15" customFormat="1" ht="25" x14ac:dyDescent="0.35">
      <c r="A158" s="156" t="str">
        <f>'Додаток 2 КП на товари'!A158</f>
        <v>1.151</v>
      </c>
      <c r="B158" s="490" t="str">
        <f>'Додаток 1_Специфікація'!D153</f>
        <v>Кран кульовий повнопрохідний приварний</v>
      </c>
      <c r="C158" s="491" t="str">
        <f>'Додаток 1_Специфікація'!C153</f>
        <v>Full-bore welded ball valve</v>
      </c>
      <c r="D158" s="93"/>
      <c r="E158" s="93"/>
      <c r="F158" s="37" t="str">
        <f>'Додаток 1_Специфікація'!H153</f>
        <v>шт./pcs</v>
      </c>
      <c r="G158" s="37">
        <f>'Додаток 1_Специфікація'!I153</f>
        <v>1</v>
      </c>
      <c r="H158" s="93"/>
      <c r="I158" s="174" t="s">
        <v>1338</v>
      </c>
    </row>
    <row r="159" spans="1:9" s="15" customFormat="1" ht="25" x14ac:dyDescent="0.35">
      <c r="A159" s="156" t="str">
        <f>'Додаток 2 КП на товари'!A159</f>
        <v>1.152</v>
      </c>
      <c r="B159" s="490" t="str">
        <f>'Додаток 1_Специфікація'!D154</f>
        <v>Кран кульовий сталевий фланцевий</v>
      </c>
      <c r="C159" s="491" t="str">
        <f>'Додаток 1_Специфікація'!C154</f>
        <v>Flanged steel ball valve</v>
      </c>
      <c r="D159" s="93"/>
      <c r="E159" s="93"/>
      <c r="F159" s="37" t="str">
        <f>'Додаток 1_Специфікація'!H154</f>
        <v>шт./pcs</v>
      </c>
      <c r="G159" s="37">
        <f>'Додаток 1_Специфікація'!I154</f>
        <v>10</v>
      </c>
      <c r="H159" s="93"/>
      <c r="I159" s="174" t="s">
        <v>1338</v>
      </c>
    </row>
    <row r="160" spans="1:9" s="15" customFormat="1" ht="25" x14ac:dyDescent="0.35">
      <c r="A160" s="156" t="str">
        <f>'Додаток 2 КП на товари'!A160</f>
        <v>1.153</v>
      </c>
      <c r="B160" s="490" t="str">
        <f>'Додаток 1_Специфікація'!D155</f>
        <v>Кран кульовий сталевий різьбовий</v>
      </c>
      <c r="C160" s="491" t="str">
        <f>'Додаток 1_Специфікація'!C155</f>
        <v>Threaded steel ball valve</v>
      </c>
      <c r="D160" s="93"/>
      <c r="E160" s="93"/>
      <c r="F160" s="37" t="str">
        <f>'Додаток 1_Специфікація'!H155</f>
        <v>шт./pcs</v>
      </c>
      <c r="G160" s="37">
        <f>'Додаток 1_Специфікація'!I155</f>
        <v>12</v>
      </c>
      <c r="H160" s="93"/>
      <c r="I160" s="174" t="s">
        <v>1338</v>
      </c>
    </row>
    <row r="161" spans="1:9" s="15" customFormat="1" x14ac:dyDescent="0.35">
      <c r="A161" s="156" t="str">
        <f>'Додаток 2 КП на товари'!A161</f>
        <v>1.154</v>
      </c>
      <c r="B161" s="490" t="str">
        <f>'Додаток 1_Специфікація'!D156</f>
        <v>Кран кульовий зі спускником</v>
      </c>
      <c r="C161" s="491" t="str">
        <f>'Додаток 1_Специфікація'!C156</f>
        <v>Ball valve with drain</v>
      </c>
      <c r="D161" s="93"/>
      <c r="E161" s="93"/>
      <c r="F161" s="37" t="str">
        <f>'Додаток 1_Специфікація'!H156</f>
        <v>шт./pcs</v>
      </c>
      <c r="G161" s="37">
        <f>'Додаток 1_Специфікація'!I156</f>
        <v>16</v>
      </c>
      <c r="H161" s="93"/>
      <c r="I161" s="174" t="s">
        <v>1338</v>
      </c>
    </row>
    <row r="162" spans="1:9" s="15" customFormat="1" ht="25" x14ac:dyDescent="0.35">
      <c r="A162" s="156" t="str">
        <f>'Додаток 2 КП на товари'!A162</f>
        <v>1.155</v>
      </c>
      <c r="B162" s="490" t="str">
        <f>'Додаток 1_Специфікація'!D157</f>
        <v>Клапан зворотний сталевий міжфланцевий</v>
      </c>
      <c r="C162" s="491" t="str">
        <f>'Додаток 1_Специфікація'!C157</f>
        <v>Wafer-type steel check valve</v>
      </c>
      <c r="D162" s="93"/>
      <c r="E162" s="93"/>
      <c r="F162" s="37" t="str">
        <f>'Додаток 1_Специфікація'!H157</f>
        <v>шт./pcs</v>
      </c>
      <c r="G162" s="37">
        <f>'Додаток 1_Специфікація'!I157</f>
        <v>2</v>
      </c>
      <c r="H162" s="93"/>
      <c r="I162" s="174" t="s">
        <v>1338</v>
      </c>
    </row>
    <row r="163" spans="1:9" s="15" customFormat="1" x14ac:dyDescent="0.35">
      <c r="A163" s="156" t="str">
        <f>'Додаток 2 КП на товари'!A163</f>
        <v>1.156</v>
      </c>
      <c r="B163" s="490" t="str">
        <f>'Додаток 1_Специфікація'!D158</f>
        <v>Повітровідвідник автоматичний</v>
      </c>
      <c r="C163" s="491" t="str">
        <f>'Додаток 1_Специфікація'!C158</f>
        <v>Automatic air vent</v>
      </c>
      <c r="D163" s="93"/>
      <c r="E163" s="93"/>
      <c r="F163" s="37" t="str">
        <f>'Додаток 1_Специфікація'!H158</f>
        <v>шт./pcs</v>
      </c>
      <c r="G163" s="37">
        <f>'Додаток 1_Специфікація'!I158</f>
        <v>4</v>
      </c>
      <c r="H163" s="93"/>
      <c r="I163" s="174" t="s">
        <v>1338</v>
      </c>
    </row>
    <row r="164" spans="1:9" s="15" customFormat="1" x14ac:dyDescent="0.35">
      <c r="A164" s="156" t="str">
        <f>'Додаток 2 КП на товари'!A164</f>
        <v>1.157</v>
      </c>
      <c r="B164" s="490" t="str">
        <f>'Додаток 1_Специфікація'!D159</f>
        <v>Бобишка</v>
      </c>
      <c r="C164" s="491" t="str">
        <f>'Додаток 1_Специфікація'!C159</f>
        <v>Socket (stub pipe)</v>
      </c>
      <c r="D164" s="93"/>
      <c r="E164" s="93"/>
      <c r="F164" s="37" t="str">
        <f>'Додаток 1_Специфікація'!H159</f>
        <v>шт./pcs</v>
      </c>
      <c r="G164" s="37">
        <f>'Додаток 1_Специфікація'!I159</f>
        <v>2</v>
      </c>
      <c r="H164" s="93"/>
      <c r="I164" s="174" t="s">
        <v>1338</v>
      </c>
    </row>
    <row r="165" spans="1:9" s="15" customFormat="1" x14ac:dyDescent="0.35">
      <c r="A165" s="156" t="str">
        <f>'Додаток 2 КП на товари'!A165</f>
        <v>1.158</v>
      </c>
      <c r="B165" s="490" t="str">
        <f>'Додаток 1_Специфікація'!D160</f>
        <v>Різьба</v>
      </c>
      <c r="C165" s="491" t="str">
        <f>'Додаток 1_Специфікація'!C160</f>
        <v>Threaded fitting</v>
      </c>
      <c r="D165" s="93"/>
      <c r="E165" s="93"/>
      <c r="F165" s="37" t="str">
        <f>'Додаток 1_Специфікація'!H160</f>
        <v>шт./pcs</v>
      </c>
      <c r="G165" s="37">
        <f>'Додаток 1_Специфікація'!I160</f>
        <v>4</v>
      </c>
      <c r="H165" s="93"/>
      <c r="I165" s="174" t="s">
        <v>1338</v>
      </c>
    </row>
    <row r="166" spans="1:9" s="15" customFormat="1" x14ac:dyDescent="0.35">
      <c r="A166" s="156" t="str">
        <f>'Додаток 2 КП на товари'!A166</f>
        <v>1.159</v>
      </c>
      <c r="B166" s="490" t="str">
        <f>'Додаток 1_Специфікація'!D161</f>
        <v>Різьба</v>
      </c>
      <c r="C166" s="491" t="str">
        <f>'Додаток 1_Специфікація'!C161</f>
        <v>Threaded fitting</v>
      </c>
      <c r="D166" s="93"/>
      <c r="E166" s="93"/>
      <c r="F166" s="37" t="str">
        <f>'Додаток 1_Специфікація'!H161</f>
        <v>шт./pcs</v>
      </c>
      <c r="G166" s="37">
        <f>'Додаток 1_Специфікація'!I161</f>
        <v>4</v>
      </c>
      <c r="H166" s="93"/>
      <c r="I166" s="174" t="s">
        <v>1338</v>
      </c>
    </row>
    <row r="167" spans="1:9" s="15" customFormat="1" x14ac:dyDescent="0.35">
      <c r="A167" s="156" t="str">
        <f>'Додаток 2 КП на товари'!A167</f>
        <v>1.160</v>
      </c>
      <c r="B167" s="490" t="str">
        <f>'Додаток 1_Специфікація'!D162</f>
        <v>Згон</v>
      </c>
      <c r="C167" s="491" t="str">
        <f>'Додаток 1_Специфікація'!C162</f>
        <v>Union (American coupling)</v>
      </c>
      <c r="D167" s="93"/>
      <c r="E167" s="93"/>
      <c r="F167" s="37" t="str">
        <f>'Додаток 1_Специфікація'!H162</f>
        <v>шт./pcs</v>
      </c>
      <c r="G167" s="37">
        <f>'Додаток 1_Специфікація'!I162</f>
        <v>4</v>
      </c>
      <c r="H167" s="93"/>
      <c r="I167" s="174" t="s">
        <v>1338</v>
      </c>
    </row>
    <row r="168" spans="1:9" s="15" customFormat="1" x14ac:dyDescent="0.35">
      <c r="A168" s="156" t="str">
        <f>'Додаток 2 КП на товари'!A168</f>
        <v>1.161</v>
      </c>
      <c r="B168" s="490" t="str">
        <f>'Додаток 1_Специфікація'!D163</f>
        <v>Згон</v>
      </c>
      <c r="C168" s="491" t="str">
        <f>'Додаток 1_Специфікація'!C163</f>
        <v>Union (American coupling)</v>
      </c>
      <c r="D168" s="93"/>
      <c r="E168" s="93"/>
      <c r="F168" s="37" t="str">
        <f>'Додаток 1_Специфікація'!H163</f>
        <v>шт./pcs</v>
      </c>
      <c r="G168" s="37">
        <f>'Додаток 1_Специфікація'!I163</f>
        <v>4</v>
      </c>
      <c r="H168" s="93"/>
      <c r="I168" s="174" t="s">
        <v>1338</v>
      </c>
    </row>
    <row r="169" spans="1:9" s="15" customFormat="1" x14ac:dyDescent="0.35">
      <c r="A169" s="156" t="str">
        <f>'Додаток 2 КП на товари'!A169</f>
        <v>1.162</v>
      </c>
      <c r="B169" s="490" t="str">
        <f>'Додаток 1_Специфікація'!D164</f>
        <v xml:space="preserve">Штуцер </v>
      </c>
      <c r="C169" s="491" t="str">
        <f>'Додаток 1_Специфікація'!C164</f>
        <v>Nipple</v>
      </c>
      <c r="D169" s="93"/>
      <c r="E169" s="93"/>
      <c r="F169" s="37" t="str">
        <f>'Додаток 1_Специфікація'!H164</f>
        <v>шт./pcs</v>
      </c>
      <c r="G169" s="37">
        <f>'Додаток 1_Специфікація'!I164</f>
        <v>20</v>
      </c>
      <c r="H169" s="93"/>
      <c r="I169" s="174" t="s">
        <v>1338</v>
      </c>
    </row>
    <row r="170" spans="1:9" s="15" customFormat="1" x14ac:dyDescent="0.35">
      <c r="A170" s="156" t="str">
        <f>'Додаток 2 КП на товари'!A170</f>
        <v>1.163</v>
      </c>
      <c r="B170" s="490" t="str">
        <f>'Додаток 1_Специфікація'!D165</f>
        <v>Кутик різьбовий</v>
      </c>
      <c r="C170" s="491" t="str">
        <f>'Додаток 1_Специфікація'!C165</f>
        <v>Threaded elbow</v>
      </c>
      <c r="D170" s="93"/>
      <c r="E170" s="93"/>
      <c r="F170" s="37" t="str">
        <f>'Додаток 1_Специфікація'!H165</f>
        <v>шт./pcs</v>
      </c>
      <c r="G170" s="37">
        <f>'Додаток 1_Специфікація'!I165</f>
        <v>4</v>
      </c>
      <c r="H170" s="93"/>
      <c r="I170" s="174" t="s">
        <v>1338</v>
      </c>
    </row>
    <row r="171" spans="1:9" s="15" customFormat="1" x14ac:dyDescent="0.35">
      <c r="A171" s="156" t="str">
        <f>'Додаток 2 КП на товари'!A171</f>
        <v>1.164</v>
      </c>
      <c r="B171" s="490" t="str">
        <f>'Додаток 1_Специфікація'!D166</f>
        <v xml:space="preserve">Муфта </v>
      </c>
      <c r="C171" s="491" t="str">
        <f>'Додаток 1_Специфікація'!C166</f>
        <v xml:space="preserve">Coupling </v>
      </c>
      <c r="D171" s="93"/>
      <c r="E171" s="93"/>
      <c r="F171" s="37" t="str">
        <f>'Додаток 1_Специфікація'!H166</f>
        <v>шт./pcs</v>
      </c>
      <c r="G171" s="37">
        <f>'Додаток 1_Специфікація'!I166</f>
        <v>2</v>
      </c>
      <c r="H171" s="93"/>
      <c r="I171" s="174" t="s">
        <v>1338</v>
      </c>
    </row>
    <row r="172" spans="1:9" s="15" customFormat="1" x14ac:dyDescent="0.35">
      <c r="A172" s="156" t="str">
        <f>'Додаток 2 КП на товари'!A172</f>
        <v>1.165</v>
      </c>
      <c r="B172" s="490" t="str">
        <f>'Додаток 1_Специфікація'!D167</f>
        <v>Вимикач автоматичний</v>
      </c>
      <c r="C172" s="491" t="str">
        <f>'Додаток 1_Специфікація'!C167</f>
        <v>Automatic circuit breaker</v>
      </c>
      <c r="D172" s="93"/>
      <c r="E172" s="93"/>
      <c r="F172" s="37" t="str">
        <f>'Додаток 1_Специфікація'!H167</f>
        <v>шт./pcs</v>
      </c>
      <c r="G172" s="37">
        <f>'Додаток 1_Специфікація'!I167</f>
        <v>1</v>
      </c>
      <c r="H172" s="93"/>
      <c r="I172" s="174" t="s">
        <v>1338</v>
      </c>
    </row>
    <row r="173" spans="1:9" s="15" customFormat="1" x14ac:dyDescent="0.35">
      <c r="A173" s="156" t="str">
        <f>'Додаток 2 КП на товари'!A173</f>
        <v>1.166</v>
      </c>
      <c r="B173" s="490" t="str">
        <f>'Додаток 1_Специфікація'!D168</f>
        <v>Вимикач автоматичний</v>
      </c>
      <c r="C173" s="491" t="str">
        <f>'Додаток 1_Специфікація'!C168</f>
        <v>Automatic circuit breaker</v>
      </c>
      <c r="D173" s="93"/>
      <c r="E173" s="93"/>
      <c r="F173" s="37" t="str">
        <f>'Додаток 1_Специфікація'!H168</f>
        <v>шт./pcs</v>
      </c>
      <c r="G173" s="37">
        <f>'Додаток 1_Специфікація'!I168</f>
        <v>2</v>
      </c>
      <c r="H173" s="93"/>
      <c r="I173" s="174" t="s">
        <v>1338</v>
      </c>
    </row>
    <row r="174" spans="1:9" s="15" customFormat="1" x14ac:dyDescent="0.35">
      <c r="A174" s="156" t="str">
        <f>'Додаток 2 КП на товари'!A174</f>
        <v>1.167</v>
      </c>
      <c r="B174" s="490" t="str">
        <f>'Додаток 1_Специфікація'!D169</f>
        <v>Вимикач автоматичний</v>
      </c>
      <c r="C174" s="491" t="str">
        <f>'Додаток 1_Специфікація'!C169</f>
        <v>Automatic circuit breaker</v>
      </c>
      <c r="D174" s="93"/>
      <c r="E174" s="93"/>
      <c r="F174" s="37" t="str">
        <f>'Додаток 1_Специфікація'!H169</f>
        <v>шт./pcs</v>
      </c>
      <c r="G174" s="37">
        <f>'Додаток 1_Специфікація'!I169</f>
        <v>1</v>
      </c>
      <c r="H174" s="93"/>
      <c r="I174" s="174" t="s">
        <v>1338</v>
      </c>
    </row>
    <row r="175" spans="1:9" s="15" customFormat="1" x14ac:dyDescent="0.35">
      <c r="A175" s="156" t="str">
        <f>'Додаток 2 КП на товари'!A175</f>
        <v>1.168</v>
      </c>
      <c r="B175" s="490" t="str">
        <f>'Додаток 1_Специфікація'!D170</f>
        <v>Вимикач автоматичний</v>
      </c>
      <c r="C175" s="491" t="str">
        <f>'Додаток 1_Специфікація'!C170</f>
        <v>Automatic circuit breaker</v>
      </c>
      <c r="D175" s="93"/>
      <c r="E175" s="93"/>
      <c r="F175" s="37" t="str">
        <f>'Додаток 1_Специфікація'!H170</f>
        <v>шт./pcs</v>
      </c>
      <c r="G175" s="37">
        <f>'Додаток 1_Специфікація'!I170</f>
        <v>2</v>
      </c>
      <c r="H175" s="93"/>
      <c r="I175" s="174" t="s">
        <v>1338</v>
      </c>
    </row>
    <row r="176" spans="1:9" s="15" customFormat="1" x14ac:dyDescent="0.35">
      <c r="A176" s="156" t="str">
        <f>'Додаток 2 КП на товари'!A176</f>
        <v>1.169</v>
      </c>
      <c r="B176" s="490" t="str">
        <f>'Додаток 1_Специфікація'!D171</f>
        <v>Вимикач автоматичний</v>
      </c>
      <c r="C176" s="491" t="str">
        <f>'Додаток 1_Специфікація'!C171</f>
        <v>Automatic circuit breaker</v>
      </c>
      <c r="D176" s="93"/>
      <c r="E176" s="93"/>
      <c r="F176" s="37" t="str">
        <f>'Додаток 1_Специфікація'!H171</f>
        <v>шт./pcs</v>
      </c>
      <c r="G176" s="37">
        <f>'Додаток 1_Специфікація'!I171</f>
        <v>2</v>
      </c>
      <c r="H176" s="93"/>
      <c r="I176" s="174" t="s">
        <v>1338</v>
      </c>
    </row>
    <row r="177" spans="1:9" s="15" customFormat="1" ht="26" customHeight="1" x14ac:dyDescent="0.35">
      <c r="A177" s="156" t="str">
        <f>'Додаток 2 КП на товари'!A177</f>
        <v>1.170</v>
      </c>
      <c r="B177" s="490" t="str">
        <f>'Додаток 1_Специфікація'!D172</f>
        <v>Диференційний автоматичний вимикач</v>
      </c>
      <c r="C177" s="491" t="str">
        <f>'Додаток 1_Специфікація'!C172</f>
        <v>Residual current circuit breaker (RCCB)</v>
      </c>
      <c r="D177" s="93"/>
      <c r="E177" s="93"/>
      <c r="F177" s="37" t="str">
        <f>'Додаток 1_Специфікація'!H172</f>
        <v>шт./pcs</v>
      </c>
      <c r="G177" s="37">
        <f>'Додаток 1_Специфікація'!I172</f>
        <v>2</v>
      </c>
      <c r="H177" s="93"/>
      <c r="I177" s="174" t="s">
        <v>1338</v>
      </c>
    </row>
    <row r="178" spans="1:9" s="15" customFormat="1" x14ac:dyDescent="0.35">
      <c r="A178" s="156" t="str">
        <f>'Додаток 2 КП на товари'!A178</f>
        <v>1.171</v>
      </c>
      <c r="B178" s="490" t="str">
        <f>'Додаток 1_Специфікація'!D173</f>
        <v>Акумуляторна батарея</v>
      </c>
      <c r="C178" s="491" t="str">
        <f>'Додаток 1_Специфікація'!C173</f>
        <v>Rechargeable battery</v>
      </c>
      <c r="D178" s="93"/>
      <c r="E178" s="93"/>
      <c r="F178" s="37" t="str">
        <f>'Додаток 1_Специфікація'!H173</f>
        <v>шт./pcs</v>
      </c>
      <c r="G178" s="37">
        <f>'Додаток 1_Специфікація'!I173</f>
        <v>1</v>
      </c>
      <c r="H178" s="93"/>
      <c r="I178" s="174" t="s">
        <v>1338</v>
      </c>
    </row>
    <row r="179" spans="1:9" s="15" customFormat="1" x14ac:dyDescent="0.35">
      <c r="A179" s="156" t="str">
        <f>'Додаток 2 КП на товари'!A179</f>
        <v>1.172</v>
      </c>
      <c r="B179" s="490" t="str">
        <f>'Додаток 1_Специфікація'!D174</f>
        <v>Кабель сигнальний</v>
      </c>
      <c r="C179" s="491" t="str">
        <f>'Додаток 1_Специфікація'!C174</f>
        <v>Signal cable</v>
      </c>
      <c r="D179" s="93"/>
      <c r="E179" s="93"/>
      <c r="F179" s="37" t="str">
        <f>'Додаток 1_Специфікація'!H174</f>
        <v>м/m</v>
      </c>
      <c r="G179" s="37">
        <f>'Додаток 1_Специфікація'!I174</f>
        <v>102</v>
      </c>
      <c r="H179" s="93"/>
      <c r="I179" s="174" t="s">
        <v>1338</v>
      </c>
    </row>
    <row r="180" spans="1:9" s="15" customFormat="1" x14ac:dyDescent="0.35">
      <c r="A180" s="156" t="str">
        <f>'Додаток 2 КП на товари'!A180</f>
        <v>1.173</v>
      </c>
      <c r="B180" s="490" t="str">
        <f>'Додаток 1_Специфікація'!D175</f>
        <v>Кабель живлення</v>
      </c>
      <c r="C180" s="491" t="str">
        <f>'Додаток 1_Специфікація'!C175</f>
        <v>Power cable</v>
      </c>
      <c r="D180" s="93"/>
      <c r="E180" s="93"/>
      <c r="F180" s="37" t="str">
        <f>'Додаток 1_Специфікація'!H175</f>
        <v>м/m</v>
      </c>
      <c r="G180" s="37">
        <f>'Додаток 1_Специфікація'!I175</f>
        <v>23</v>
      </c>
      <c r="H180" s="93"/>
      <c r="I180" s="174" t="s">
        <v>1338</v>
      </c>
    </row>
    <row r="181" spans="1:9" s="15" customFormat="1" x14ac:dyDescent="0.35">
      <c r="A181" s="156" t="str">
        <f>'Додаток 2 КП на товари'!A181</f>
        <v>1.174</v>
      </c>
      <c r="B181" s="490" t="str">
        <f>'Додаток 1_Специфікація'!D176</f>
        <v>Кабель вогнестійкий</v>
      </c>
      <c r="C181" s="491" t="str">
        <f>'Додаток 1_Специфікація'!C176</f>
        <v>Fire-resistant cable</v>
      </c>
      <c r="D181" s="93"/>
      <c r="E181" s="93"/>
      <c r="F181" s="37" t="str">
        <f>'Додаток 1_Специфікація'!H176</f>
        <v>м/m</v>
      </c>
      <c r="G181" s="37">
        <f>'Додаток 1_Специфікація'!I176</f>
        <v>3</v>
      </c>
      <c r="H181" s="93"/>
      <c r="I181" s="174" t="s">
        <v>1338</v>
      </c>
    </row>
    <row r="182" spans="1:9" s="15" customFormat="1" x14ac:dyDescent="0.35">
      <c r="A182" s="156" t="str">
        <f>'Додаток 2 КП на товари'!A182</f>
        <v>1.175</v>
      </c>
      <c r="B182" s="490" t="str">
        <f>'Додаток 1_Специфікація'!D177</f>
        <v>Розетка накладна</v>
      </c>
      <c r="C182" s="491" t="str">
        <f>'Додаток 1_Специфікація'!C177</f>
        <v>Surface-mounted socket</v>
      </c>
      <c r="D182" s="93"/>
      <c r="E182" s="93"/>
      <c r="F182" s="37" t="str">
        <f>'Додаток 1_Специфікація'!H177</f>
        <v>шт./pcs</v>
      </c>
      <c r="G182" s="37">
        <f>'Додаток 1_Специфікація'!I177</f>
        <v>4</v>
      </c>
      <c r="H182" s="93"/>
      <c r="I182" s="174" t="s">
        <v>1338</v>
      </c>
    </row>
    <row r="183" spans="1:9" s="15" customFormat="1" x14ac:dyDescent="0.35">
      <c r="A183" s="156" t="str">
        <f>'Додаток 2 КП на товари'!A183</f>
        <v>1.176</v>
      </c>
      <c r="B183" s="490" t="str">
        <f>'Додаток 1_Специфікація'!D178</f>
        <v>Муфта кабельна кінцева</v>
      </c>
      <c r="C183" s="491" t="str">
        <f>'Додаток 1_Специфікація'!C178</f>
        <v>Cable end joint</v>
      </c>
      <c r="D183" s="93"/>
      <c r="E183" s="93"/>
      <c r="F183" s="37" t="str">
        <f>'Додаток 1_Специфікація'!H178</f>
        <v>шт./pcs</v>
      </c>
      <c r="G183" s="37">
        <f>'Додаток 1_Специфікація'!I178</f>
        <v>1</v>
      </c>
      <c r="H183" s="93"/>
      <c r="I183" s="174" t="s">
        <v>1338</v>
      </c>
    </row>
    <row r="184" spans="1:9" s="15" customFormat="1" x14ac:dyDescent="0.35">
      <c r="A184" s="156" t="str">
        <f>'Додаток 2 КП на товари'!A184</f>
        <v>1.177</v>
      </c>
      <c r="B184" s="490" t="str">
        <f>'Додаток 1_Специфікація'!D179</f>
        <v>Наконечник кільцевий на кабель</v>
      </c>
      <c r="C184" s="491" t="str">
        <f>'Додаток 1_Специфікація'!C179</f>
        <v>Ring terminal</v>
      </c>
      <c r="D184" s="93"/>
      <c r="E184" s="93"/>
      <c r="F184" s="37" t="str">
        <f>'Додаток 1_Специфікація'!H179</f>
        <v>шт./pcs</v>
      </c>
      <c r="G184" s="37">
        <f>'Додаток 1_Специфікація'!I179</f>
        <v>6</v>
      </c>
      <c r="H184" s="93"/>
      <c r="I184" s="174" t="s">
        <v>1338</v>
      </c>
    </row>
    <row r="185" spans="1:9" s="15" customFormat="1" x14ac:dyDescent="0.35">
      <c r="A185" s="156" t="str">
        <f>'Додаток 2 КП на товари'!A185</f>
        <v>1.178</v>
      </c>
      <c r="B185" s="490" t="str">
        <f>'Додаток 1_Специфікація'!D180</f>
        <v>Наконечник кільцевий на кабель</v>
      </c>
      <c r="C185" s="491" t="str">
        <f>'Додаток 1_Специфікація'!C180</f>
        <v>Ring terminal</v>
      </c>
      <c r="D185" s="93"/>
      <c r="E185" s="93"/>
      <c r="F185" s="37" t="str">
        <f>'Додаток 1_Специфікація'!H180</f>
        <v>шт./pcs</v>
      </c>
      <c r="G185" s="37">
        <f>'Додаток 1_Специфікація'!I180</f>
        <v>4</v>
      </c>
      <c r="H185" s="93"/>
      <c r="I185" s="174" t="s">
        <v>1338</v>
      </c>
    </row>
    <row r="186" spans="1:9" s="15" customFormat="1" x14ac:dyDescent="0.35">
      <c r="A186" s="156" t="str">
        <f>'Додаток 2 КП на товари'!A186</f>
        <v>1.179</v>
      </c>
      <c r="B186" s="490" t="str">
        <f>'Додаток 1_Специфікація'!D181</f>
        <v>Наконечник кільцевий на кабель</v>
      </c>
      <c r="C186" s="491" t="str">
        <f>'Додаток 1_Специфікація'!C181</f>
        <v>Ring terminal</v>
      </c>
      <c r="D186" s="93"/>
      <c r="E186" s="93"/>
      <c r="F186" s="37" t="str">
        <f>'Додаток 1_Специфікація'!H181</f>
        <v>шт./pcs</v>
      </c>
      <c r="G186" s="37">
        <f>'Додаток 1_Специфікація'!I181</f>
        <v>2</v>
      </c>
      <c r="H186" s="93"/>
      <c r="I186" s="174" t="s">
        <v>1338</v>
      </c>
    </row>
    <row r="187" spans="1:9" s="15" customFormat="1" ht="25" x14ac:dyDescent="0.35">
      <c r="A187" s="156" t="str">
        <f>'Додаток 2 КП на товари'!A187</f>
        <v>1.180</v>
      </c>
      <c r="B187" s="490" t="str">
        <f>'Додаток 1_Специфікація'!D182</f>
        <v>Світильник аварійного освітлення</v>
      </c>
      <c r="C187" s="491" t="str">
        <f>'Додаток 1_Специфікація'!C182</f>
        <v>Emergency lighting fixture</v>
      </c>
      <c r="D187" s="93"/>
      <c r="E187" s="93"/>
      <c r="F187" s="37" t="str">
        <f>'Додаток 1_Специфікація'!H182</f>
        <v>шт./pcs</v>
      </c>
      <c r="G187" s="37">
        <f>'Додаток 1_Специфікація'!I182</f>
        <v>2</v>
      </c>
      <c r="H187" s="93"/>
      <c r="I187" s="174" t="s">
        <v>1338</v>
      </c>
    </row>
    <row r="188" spans="1:9" s="15" customFormat="1" ht="28.5" customHeight="1" x14ac:dyDescent="0.35">
      <c r="A188" s="156" t="str">
        <f>'Додаток 2 КП на товари'!A188</f>
        <v>1.181</v>
      </c>
      <c r="B188" s="490" t="str">
        <f>'Додаток 1_Специфікація'!D183</f>
        <v>Самоутримний ізольований провід з алюмінієвими жилами</v>
      </c>
      <c r="C188" s="491" t="str">
        <f>'Додаток 1_Специфікація'!C183</f>
        <v>Self-supporting insulated conductor with aluminum cores</v>
      </c>
      <c r="D188" s="93"/>
      <c r="E188" s="93"/>
      <c r="F188" s="37" t="str">
        <f>'Додаток 1_Специфікація'!H183</f>
        <v>м/m</v>
      </c>
      <c r="G188" s="37">
        <f>'Додаток 1_Специфікація'!I183</f>
        <v>70</v>
      </c>
      <c r="H188" s="93"/>
      <c r="I188" s="174" t="s">
        <v>1338</v>
      </c>
    </row>
    <row r="189" spans="1:9" s="15" customFormat="1" ht="25" x14ac:dyDescent="0.35">
      <c r="A189" s="156" t="str">
        <f>'Додаток 2 КП на товари'!A189</f>
        <v>1.182</v>
      </c>
      <c r="B189" s="490" t="str">
        <f>'Додаток 1_Специфікація'!D184</f>
        <v>Кабель силовий з мідними жилами</v>
      </c>
      <c r="C189" s="491" t="str">
        <f>'Додаток 1_Специфікація'!C184</f>
        <v>Power cable with copper conductors</v>
      </c>
      <c r="D189" s="93"/>
      <c r="E189" s="93"/>
      <c r="F189" s="37" t="str">
        <f>'Додаток 1_Специфікація'!H184</f>
        <v>м/m</v>
      </c>
      <c r="G189" s="37">
        <f>'Додаток 1_Специфікація'!I184</f>
        <v>25</v>
      </c>
      <c r="H189" s="93"/>
      <c r="I189" s="174" t="s">
        <v>1338</v>
      </c>
    </row>
    <row r="190" spans="1:9" s="15" customFormat="1" ht="37.5" customHeight="1" x14ac:dyDescent="0.35">
      <c r="A190" s="156" t="str">
        <f>'Додаток 2 КП на товари'!A190</f>
        <v>1.183</v>
      </c>
      <c r="B190" s="490" t="str">
        <f>'Додаток 1_Специфікація'!D185</f>
        <v>Провод з’єднувальний, з мідною СПЖ, з ізоляцією з ПВХ</v>
      </c>
      <c r="C190" s="491" t="str">
        <f>'Додаток 1_Специфікація'!C185</f>
        <v>Connecting wire with stranded copper conductor and PVC insulation</v>
      </c>
      <c r="D190" s="93"/>
      <c r="E190" s="93"/>
      <c r="F190" s="37" t="str">
        <f>'Додаток 1_Специфікація'!H185</f>
        <v>м/m</v>
      </c>
      <c r="G190" s="37">
        <f>'Додаток 1_Специфікація'!I185</f>
        <v>5</v>
      </c>
      <c r="H190" s="93"/>
      <c r="I190" s="174" t="s">
        <v>1338</v>
      </c>
    </row>
    <row r="191" spans="1:9" s="15" customFormat="1" ht="43" customHeight="1" x14ac:dyDescent="0.35">
      <c r="A191" s="156" t="str">
        <f>'Додаток 2 КП на товари'!A191</f>
        <v>1.184</v>
      </c>
      <c r="B191" s="490" t="str">
        <f>'Додаток 1_Специфікація'!D186</f>
        <v>Провод з’єднувальний, з мідною СПЖ, з ізоляцією з ПВХ</v>
      </c>
      <c r="C191" s="491" t="str">
        <f>'Додаток 1_Специфікація'!C186</f>
        <v>Connecting wire with stranded copper conductor and PVC insulation</v>
      </c>
      <c r="D191" s="93"/>
      <c r="E191" s="93"/>
      <c r="F191" s="37" t="str">
        <f>'Додаток 1_Специфікація'!H186</f>
        <v>м/m</v>
      </c>
      <c r="G191" s="37">
        <f>'Додаток 1_Специфікація'!I186</f>
        <v>15</v>
      </c>
      <c r="H191" s="93"/>
      <c r="I191" s="174" t="s">
        <v>1338</v>
      </c>
    </row>
    <row r="192" spans="1:9" s="15" customFormat="1" ht="27" customHeight="1" x14ac:dyDescent="0.35">
      <c r="A192" s="156" t="str">
        <f>'Додаток 2 КП на товари'!A192</f>
        <v>1.185</v>
      </c>
      <c r="B192" s="490" t="str">
        <f>'Додаток 1_Специфікація'!D187</f>
        <v>Вогнестійкий екранований кабель з мідними жилами</v>
      </c>
      <c r="C192" s="491" t="str">
        <f>'Додаток 1_Специфікація'!C187</f>
        <v>Fire-resistant shielded cable with copper conductors</v>
      </c>
      <c r="D192" s="93"/>
      <c r="E192" s="93"/>
      <c r="F192" s="37" t="str">
        <f>'Додаток 1_Специфікація'!H187</f>
        <v>м/m</v>
      </c>
      <c r="G192" s="37">
        <f>'Додаток 1_Специфікація'!I187</f>
        <v>72</v>
      </c>
      <c r="H192" s="93"/>
      <c r="I192" s="174" t="s">
        <v>1338</v>
      </c>
    </row>
    <row r="193" spans="1:9" s="15" customFormat="1" ht="34.5" customHeight="1" x14ac:dyDescent="0.35">
      <c r="A193" s="156" t="str">
        <f>'Додаток 2 КП на товари'!A193</f>
        <v>1.186</v>
      </c>
      <c r="B193" s="490" t="str">
        <f>'Додаток 1_Специфікація'!D188</f>
        <v>Кабель силовий з мідними жилами, з ізоляцією з ПВХ пластикату</v>
      </c>
      <c r="C193" s="491" t="str">
        <f>'Додаток 1_Специфікація'!C188</f>
        <v>Power cable with copper conductors and PVC insulation</v>
      </c>
      <c r="D193" s="93"/>
      <c r="E193" s="93"/>
      <c r="F193" s="37" t="str">
        <f>'Додаток 1_Специфікація'!H188</f>
        <v>м/m</v>
      </c>
      <c r="G193" s="37">
        <f>'Додаток 1_Специфікація'!I188</f>
        <v>29</v>
      </c>
      <c r="H193" s="93"/>
      <c r="I193" s="174" t="s">
        <v>1338</v>
      </c>
    </row>
    <row r="194" spans="1:9" s="15" customFormat="1" ht="34.5" customHeight="1" x14ac:dyDescent="0.35">
      <c r="A194" s="156" t="str">
        <f>'Додаток 2 КП на товари'!A194</f>
        <v>1.187</v>
      </c>
      <c r="B194" s="490" t="str">
        <f>'Додаток 1_Специфікація'!D189</f>
        <v>Кабель силовий з мідними жилами, з ізоляцією з ПВХ пластикату</v>
      </c>
      <c r="C194" s="491" t="str">
        <f>'Додаток 1_Специфікація'!C189</f>
        <v>Power cable with copper conductors and PVC insulation</v>
      </c>
      <c r="D194" s="93"/>
      <c r="E194" s="93"/>
      <c r="F194" s="37" t="str">
        <f>'Додаток 1_Специфікація'!H189</f>
        <v>м/m</v>
      </c>
      <c r="G194" s="37">
        <f>'Додаток 1_Специфікація'!I189</f>
        <v>41</v>
      </c>
      <c r="H194" s="93"/>
      <c r="I194" s="174" t="s">
        <v>1338</v>
      </c>
    </row>
    <row r="195" spans="1:9" s="15" customFormat="1" ht="27" customHeight="1" x14ac:dyDescent="0.35">
      <c r="A195" s="156" t="str">
        <f>'Додаток 2 КП на товари'!A195</f>
        <v>1.188</v>
      </c>
      <c r="B195" s="490" t="str">
        <f>'Додаток 1_Специфікація'!D190</f>
        <v>Провод установчий, з мідною СПЖ, з ізоляцією з ПВХ</v>
      </c>
      <c r="C195" s="491" t="str">
        <f>'Додаток 1_Специфікація'!C190</f>
        <v>Installation wire with stranded copper conductor and PVC insulation</v>
      </c>
      <c r="D195" s="93"/>
      <c r="E195" s="93"/>
      <c r="F195" s="37" t="str">
        <f>'Додаток 1_Специфікація'!H190</f>
        <v>м/m</v>
      </c>
      <c r="G195" s="37">
        <f>'Додаток 1_Специфікація'!I190</f>
        <v>21</v>
      </c>
      <c r="H195" s="93"/>
      <c r="I195" s="174" t="s">
        <v>1338</v>
      </c>
    </row>
    <row r="196" spans="1:9" s="15" customFormat="1" ht="28.5" customHeight="1" x14ac:dyDescent="0.35">
      <c r="A196" s="156" t="str">
        <f>'Додаток 2 КП на товари'!A196</f>
        <v>1.189</v>
      </c>
      <c r="B196" s="490" t="str">
        <f>'Додаток 1_Специфікація'!D191</f>
        <v>Провод установчий, з мідною СПЖ, з ізоляцією з ПВХ</v>
      </c>
      <c r="C196" s="491" t="str">
        <f>'Додаток 1_Специфікація'!C191</f>
        <v>Installation wire with stranded copper conductor and PVC insulation</v>
      </c>
      <c r="D196" s="93"/>
      <c r="E196" s="93"/>
      <c r="F196" s="37" t="str">
        <f>'Додаток 1_Специфікація'!H191</f>
        <v>м/m</v>
      </c>
      <c r="G196" s="37">
        <f>'Додаток 1_Специфікація'!I191</f>
        <v>5</v>
      </c>
      <c r="H196" s="93"/>
      <c r="I196" s="174" t="s">
        <v>1338</v>
      </c>
    </row>
    <row r="197" spans="1:9" s="15" customFormat="1" x14ac:dyDescent="0.35">
      <c r="A197" s="156" t="str">
        <f>'Додаток 2 КП на товари'!A197</f>
        <v>1.190</v>
      </c>
      <c r="B197" s="490" t="str">
        <f>'Додаток 1_Специфікація'!D192</f>
        <v>Корпус навісний модульний</v>
      </c>
      <c r="C197" s="491" t="str">
        <f>'Додаток 1_Специфікація'!C192</f>
        <v>Wall-mounted modular enclosure</v>
      </c>
      <c r="D197" s="93"/>
      <c r="E197" s="93"/>
      <c r="F197" s="37" t="str">
        <f>'Додаток 1_Специфікація'!H192</f>
        <v>шт./pcs</v>
      </c>
      <c r="G197" s="37">
        <f>'Додаток 1_Специфікація'!I192</f>
        <v>1</v>
      </c>
      <c r="H197" s="93"/>
      <c r="I197" s="174" t="s">
        <v>1338</v>
      </c>
    </row>
    <row r="198" spans="1:9" s="15" customFormat="1" x14ac:dyDescent="0.35">
      <c r="A198" s="156" t="str">
        <f>'Додаток 2 КП на товари'!A198</f>
        <v>1.191</v>
      </c>
      <c r="B198" s="490" t="str">
        <f>'Додаток 1_Специфікація'!D193</f>
        <v>Шафа металева навісна</v>
      </c>
      <c r="C198" s="491" t="str">
        <f>'Додаток 1_Специфікація'!C193</f>
        <v>Wall-mounted metal cabinet</v>
      </c>
      <c r="D198" s="93"/>
      <c r="E198" s="93"/>
      <c r="F198" s="37" t="str">
        <f>'Додаток 1_Специфікація'!H193</f>
        <v>шт./pcs</v>
      </c>
      <c r="G198" s="37">
        <f>'Додаток 1_Специфікація'!I193</f>
        <v>1</v>
      </c>
      <c r="H198" s="93"/>
      <c r="I198" s="174" t="s">
        <v>1338</v>
      </c>
    </row>
    <row r="199" spans="1:9" s="15" customFormat="1" x14ac:dyDescent="0.35">
      <c r="A199" s="156" t="str">
        <f>'Додаток 2 КП на товари'!A199</f>
        <v>1.192</v>
      </c>
      <c r="B199" s="490" t="str">
        <f>'Додаток 1_Специфікація'!D194</f>
        <v>Шафа металева навісна</v>
      </c>
      <c r="C199" s="491" t="str">
        <f>'Додаток 1_Специфікація'!C194</f>
        <v>Wall-mounted metal cabinet</v>
      </c>
      <c r="D199" s="93"/>
      <c r="E199" s="93"/>
      <c r="F199" s="37" t="str">
        <f>'Додаток 1_Специфікація'!H194</f>
        <v>шт./pcs</v>
      </c>
      <c r="G199" s="37">
        <f>'Додаток 1_Специфікація'!I194</f>
        <v>1</v>
      </c>
      <c r="H199" s="93"/>
      <c r="I199" s="174" t="s">
        <v>1338</v>
      </c>
    </row>
    <row r="200" spans="1:9" s="15" customFormat="1" x14ac:dyDescent="0.35">
      <c r="A200" s="156" t="str">
        <f>'Додаток 2 КП на товари'!A200</f>
        <v>1.193</v>
      </c>
      <c r="B200" s="490" t="str">
        <f>'Додаток 1_Специфікація'!D195</f>
        <v>Шафа металева навісна</v>
      </c>
      <c r="C200" s="491" t="str">
        <f>'Додаток 1_Специфікація'!C195</f>
        <v>Wall-mounted metal cabinet</v>
      </c>
      <c r="D200" s="93"/>
      <c r="E200" s="93"/>
      <c r="F200" s="37" t="str">
        <f>'Додаток 1_Специфікація'!H195</f>
        <v>шт./pcs</v>
      </c>
      <c r="G200" s="37">
        <f>'Додаток 1_Специфікація'!I195</f>
        <v>1</v>
      </c>
      <c r="H200" s="93"/>
      <c r="I200" s="174" t="s">
        <v>1338</v>
      </c>
    </row>
    <row r="201" spans="1:9" s="15" customFormat="1" x14ac:dyDescent="0.35">
      <c r="A201" s="156" t="str">
        <f>'Додаток 2 КП на товари'!A201</f>
        <v>1.194</v>
      </c>
      <c r="B201" s="490" t="str">
        <f>'Додаток 1_Специфікація'!D196</f>
        <v>Ізолятор силовий</v>
      </c>
      <c r="C201" s="491" t="str">
        <f>'Додаток 1_Специфікація'!C196</f>
        <v>Power insulator</v>
      </c>
      <c r="D201" s="93"/>
      <c r="E201" s="93"/>
      <c r="F201" s="37" t="str">
        <f>'Додаток 1_Специфікація'!H196</f>
        <v>шт./pcs</v>
      </c>
      <c r="G201" s="37">
        <f>'Додаток 1_Специфікація'!I196</f>
        <v>2</v>
      </c>
      <c r="H201" s="93"/>
      <c r="I201" s="174" t="s">
        <v>1338</v>
      </c>
    </row>
    <row r="202" spans="1:9" s="15" customFormat="1" x14ac:dyDescent="0.35">
      <c r="A202" s="156" t="str">
        <f>'Додаток 2 КП на товари'!A202</f>
        <v>1.195</v>
      </c>
      <c r="B202" s="490" t="str">
        <f>'Додаток 1_Специфікація'!D197</f>
        <v>Клема силова ввідна</v>
      </c>
      <c r="C202" s="491" t="str">
        <f>'Додаток 1_Специфікація'!C197</f>
        <v>Power terminal block</v>
      </c>
      <c r="D202" s="93"/>
      <c r="E202" s="93"/>
      <c r="F202" s="37" t="str">
        <f>'Додаток 1_Специфікація'!H197</f>
        <v>шт./pcs</v>
      </c>
      <c r="G202" s="37">
        <f>'Додаток 1_Специфікація'!I197</f>
        <v>4</v>
      </c>
      <c r="H202" s="93"/>
      <c r="I202" s="174" t="s">
        <v>1338</v>
      </c>
    </row>
    <row r="203" spans="1:9" s="15" customFormat="1" x14ac:dyDescent="0.35">
      <c r="A203" s="156" t="str">
        <f>'Додаток 2 КП на товари'!A203</f>
        <v>1.196</v>
      </c>
      <c r="B203" s="490" t="str">
        <f>'Додаток 1_Специфікація'!D198</f>
        <v>Труба ПВХ гофрована</v>
      </c>
      <c r="C203" s="491" t="str">
        <f>'Додаток 1_Специфікація'!C198</f>
        <v>Corrugated PVC pipe</v>
      </c>
      <c r="D203" s="93"/>
      <c r="E203" s="93"/>
      <c r="F203" s="37" t="str">
        <f>'Додаток 1_Специфікація'!H198</f>
        <v>м/m</v>
      </c>
      <c r="G203" s="37">
        <f>'Додаток 1_Специфікація'!I198</f>
        <v>2</v>
      </c>
      <c r="H203" s="93"/>
      <c r="I203" s="174" t="s">
        <v>1338</v>
      </c>
    </row>
    <row r="204" spans="1:9" s="15" customFormat="1" x14ac:dyDescent="0.35">
      <c r="A204" s="156" t="str">
        <f>'Додаток 2 КП на товари'!A204</f>
        <v>1.197</v>
      </c>
      <c r="B204" s="490" t="str">
        <f>'Додаток 1_Специфікація'!D199</f>
        <v>Труба гофрована</v>
      </c>
      <c r="C204" s="491" t="str">
        <f>'Додаток 1_Специфікація'!C199</f>
        <v>Corrugated pipe</v>
      </c>
      <c r="D204" s="93"/>
      <c r="E204" s="93"/>
      <c r="F204" s="37" t="str">
        <f>'Додаток 1_Специфікація'!H199</f>
        <v>м/m</v>
      </c>
      <c r="G204" s="37">
        <f>'Додаток 1_Специфікація'!I199</f>
        <v>1</v>
      </c>
      <c r="H204" s="93"/>
      <c r="I204" s="174" t="s">
        <v>1338</v>
      </c>
    </row>
    <row r="205" spans="1:9" s="15" customFormat="1" x14ac:dyDescent="0.35">
      <c r="A205" s="156" t="str">
        <f>'Додаток 2 КП на товари'!A205</f>
        <v>1.198</v>
      </c>
      <c r="B205" s="490" t="str">
        <f>'Додаток 1_Специфікація'!D200</f>
        <v>Кабель-канал</v>
      </c>
      <c r="C205" s="491" t="str">
        <f>'Додаток 1_Специфікація'!C200</f>
        <v>Cable duct</v>
      </c>
      <c r="D205" s="93"/>
      <c r="E205" s="93"/>
      <c r="F205" s="37" t="str">
        <f>'Додаток 1_Специфікація'!H200</f>
        <v>м/m</v>
      </c>
      <c r="G205" s="37">
        <f>'Додаток 1_Специфікація'!I200</f>
        <v>1</v>
      </c>
      <c r="H205" s="93"/>
      <c r="I205" s="174" t="s">
        <v>1338</v>
      </c>
    </row>
    <row r="206" spans="1:9" s="15" customFormat="1" x14ac:dyDescent="0.35">
      <c r="A206" s="156" t="str">
        <f>'Додаток 2 КП на товари'!A206</f>
        <v>1.199</v>
      </c>
      <c r="B206" s="490" t="str">
        <f>'Додаток 1_Специфікація'!D201</f>
        <v>Затискач ізольований анкерний</v>
      </c>
      <c r="C206" s="491" t="str">
        <f>'Додаток 1_Специфікація'!C201</f>
        <v>Insulated anchor tension clamp</v>
      </c>
      <c r="D206" s="93"/>
      <c r="E206" s="93"/>
      <c r="F206" s="37" t="str">
        <f>'Додаток 1_Специфікація'!H201</f>
        <v>шт./pcs</v>
      </c>
      <c r="G206" s="37">
        <f>'Додаток 1_Специфікація'!I201</f>
        <v>2</v>
      </c>
      <c r="H206" s="93"/>
      <c r="I206" s="174" t="s">
        <v>1338</v>
      </c>
    </row>
    <row r="207" spans="1:9" s="15" customFormat="1" ht="25" x14ac:dyDescent="0.35">
      <c r="A207" s="156" t="str">
        <f>'Додаток 2 КП на товари'!A207</f>
        <v>1.200</v>
      </c>
      <c r="B207" s="490" t="str">
        <f>'Додаток 1_Специфікація'!D202</f>
        <v>Вузол проходу утеплений з клапаном</v>
      </c>
      <c r="C207" s="491" t="str">
        <f>'Додаток 1_Специфікація'!C202</f>
        <v>Insulated passage unit with valve</v>
      </c>
      <c r="D207" s="93"/>
      <c r="E207" s="93"/>
      <c r="F207" s="37" t="str">
        <f>'Додаток 1_Специфікація'!H202</f>
        <v>шт./pcs</v>
      </c>
      <c r="G207" s="37">
        <f>'Додаток 1_Специфікація'!I202</f>
        <v>1</v>
      </c>
      <c r="H207" s="93"/>
      <c r="I207" s="174" t="s">
        <v>1338</v>
      </c>
    </row>
    <row r="208" spans="1:9" s="15" customFormat="1" ht="15" thickBot="1" x14ac:dyDescent="0.4">
      <c r="A208" s="102"/>
      <c r="B208" s="96"/>
      <c r="C208" s="50"/>
      <c r="D208" s="97"/>
      <c r="E208" s="97"/>
      <c r="F208" s="98"/>
      <c r="G208" s="98"/>
      <c r="H208" s="97"/>
      <c r="I208" s="97"/>
    </row>
    <row r="209" spans="1:9" s="15" customFormat="1" ht="15" thickBot="1" x14ac:dyDescent="0.4">
      <c r="A209" s="376" t="s">
        <v>203</v>
      </c>
      <c r="B209" s="377"/>
      <c r="C209" s="377"/>
      <c r="D209" s="377"/>
      <c r="E209" s="377"/>
      <c r="F209" s="377"/>
      <c r="G209" s="377"/>
      <c r="H209" s="377"/>
      <c r="I209" s="378"/>
    </row>
    <row r="210" spans="1:9" s="15" customFormat="1" x14ac:dyDescent="0.35">
      <c r="A210" s="157" t="str">
        <f>'Додаток 2 КП на товари'!A211</f>
        <v>2.1</v>
      </c>
      <c r="B210" s="146" t="str">
        <f>'Додаток 1_Специфікація'!D203</f>
        <v>Трансформатор струму 1000/5А</v>
      </c>
      <c r="C210" s="158" t="str">
        <f>'Додаток 1_Специфікація'!C203</f>
        <v>Current transformer 1000/5A</v>
      </c>
      <c r="D210" s="155"/>
      <c r="E210" s="155"/>
      <c r="F210" s="37" t="str">
        <f>'Додаток 1_Специфікація'!H203</f>
        <v>шт./pcs</v>
      </c>
      <c r="G210" s="37">
        <f>'Додаток 1_Специфікація'!I203</f>
        <v>3</v>
      </c>
      <c r="H210" s="155"/>
      <c r="I210" s="175" t="s">
        <v>1338</v>
      </c>
    </row>
    <row r="211" spans="1:9" s="15" customFormat="1" x14ac:dyDescent="0.35">
      <c r="A211" s="156" t="str">
        <f>'Додаток 2 КП на товари'!A212</f>
        <v>2.2</v>
      </c>
      <c r="B211" s="146" t="str">
        <f>'Додаток 1_Специфікація'!D204</f>
        <v>Автоматичний вимикач, Iн= 16А</v>
      </c>
      <c r="C211" s="158" t="str">
        <f>'Додаток 1_Специфікація'!C204</f>
        <v>Circuit breaker, 16A</v>
      </c>
      <c r="D211" s="93"/>
      <c r="E211" s="93"/>
      <c r="F211" s="37" t="str">
        <f>'Додаток 1_Специфікація'!H204</f>
        <v>шт./pcs</v>
      </c>
      <c r="G211" s="37">
        <f>'Додаток 1_Специфікація'!I204</f>
        <v>3</v>
      </c>
      <c r="H211" s="93"/>
      <c r="I211" s="175" t="s">
        <v>1338</v>
      </c>
    </row>
    <row r="212" spans="1:9" s="15" customFormat="1" x14ac:dyDescent="0.35">
      <c r="A212" s="156" t="str">
        <f>'Додаток 2 КП на товари'!A213</f>
        <v>2.3</v>
      </c>
      <c r="B212" s="146" t="str">
        <f>'Додаток 1_Специфікація'!D205</f>
        <v>Автоматичний вимикач, Iн= 25А</v>
      </c>
      <c r="C212" s="158" t="str">
        <f>'Додаток 1_Специфікація'!C205</f>
        <v>Circuit breaker, 25A</v>
      </c>
      <c r="D212" s="93"/>
      <c r="E212" s="93"/>
      <c r="F212" s="37" t="str">
        <f>'Додаток 1_Специфікація'!H205</f>
        <v>шт./pcs</v>
      </c>
      <c r="G212" s="37">
        <f>'Додаток 1_Специфікація'!I205</f>
        <v>1</v>
      </c>
      <c r="H212" s="93"/>
      <c r="I212" s="175" t="s">
        <v>1338</v>
      </c>
    </row>
    <row r="213" spans="1:9" s="15" customFormat="1" ht="29" x14ac:dyDescent="0.35">
      <c r="A213" s="156" t="str">
        <f>'Додаток 2 КП на товари'!A214</f>
        <v>2.4</v>
      </c>
      <c r="B213" s="146" t="str">
        <f>'Додаток 1_Специфікація'!D206</f>
        <v>Корпус навісний модульний пластиковий на 4 модуля</v>
      </c>
      <c r="C213" s="158" t="str">
        <f>'Додаток 1_Специфікація'!C206</f>
        <v>Wall-mounted plastic modular enclosure for 4 modules</v>
      </c>
      <c r="D213" s="93"/>
      <c r="E213" s="93"/>
      <c r="F213" s="37" t="str">
        <f>'Додаток 1_Специфікація'!H206</f>
        <v>шт./pcs</v>
      </c>
      <c r="G213" s="37">
        <f>'Додаток 1_Специфікація'!I206</f>
        <v>1</v>
      </c>
      <c r="H213" s="93"/>
      <c r="I213" s="175" t="s">
        <v>1338</v>
      </c>
    </row>
    <row r="214" spans="1:9" s="15" customFormat="1" ht="29" x14ac:dyDescent="0.35">
      <c r="A214" s="156" t="str">
        <f>'Додаток 2 КП на товари'!A215</f>
        <v>2.5</v>
      </c>
      <c r="B214" s="146" t="str">
        <f>'Додаток 1_Специфікація'!D207</f>
        <v>Акумулятор FullENERGY AGM 7Аг 12В FEP-127</v>
      </c>
      <c r="C214" s="158" t="str">
        <f>'Додаток 1_Специфікація'!C207</f>
        <v>Rechargeable battery 12/7.0Ah, AKB 7Ah, LLC Rikas-Varta</v>
      </c>
      <c r="D214" s="93"/>
      <c r="E214" s="93"/>
      <c r="F214" s="37" t="str">
        <f>'Додаток 1_Специфікація'!H207</f>
        <v>шт./pcs</v>
      </c>
      <c r="G214" s="37">
        <f>'Додаток 1_Специфікація'!I207</f>
        <v>1</v>
      </c>
      <c r="H214" s="93"/>
      <c r="I214" s="175" t="s">
        <v>1338</v>
      </c>
    </row>
    <row r="215" spans="1:9" s="15" customFormat="1" ht="29" x14ac:dyDescent="0.35">
      <c r="A215" s="156" t="str">
        <f>'Додаток 2 КП на товари'!A216</f>
        <v>2.6</v>
      </c>
      <c r="B215" s="146" t="str">
        <f>'Додаток 1_Специфікація'!D208</f>
        <v>Манометр ДМ 05 100 1,6МПа-1,5</v>
      </c>
      <c r="C215" s="158" t="str">
        <f>'Додаток 1_Специфікація'!C208</f>
        <v>Pressure gauge DM 05 100 1.6 MPa-1.5</v>
      </c>
      <c r="D215" s="93"/>
      <c r="E215" s="93"/>
      <c r="F215" s="37" t="str">
        <f>'Додаток 1_Специфікація'!H208</f>
        <v>шт./pcs</v>
      </c>
      <c r="G215" s="37">
        <f>'Додаток 1_Специфікація'!I208</f>
        <v>5</v>
      </c>
      <c r="H215" s="93"/>
      <c r="I215" s="175" t="s">
        <v>1338</v>
      </c>
    </row>
    <row r="216" spans="1:9" s="15" customFormat="1" ht="29" x14ac:dyDescent="0.35">
      <c r="A216" s="156" t="str">
        <f>'Додаток 2 КП на товари'!A217</f>
        <v>2.7</v>
      </c>
      <c r="B216" s="146" t="str">
        <f>'Додаток 1_Специфікація'!D209</f>
        <v>Манометр ДМ 05 100 1,0МПа-1,5</v>
      </c>
      <c r="C216" s="158" t="str">
        <f>'Додаток 1_Специфікація'!C209</f>
        <v>Pressure gauge DM 05 100 1.0 MPa-1.5</v>
      </c>
      <c r="D216" s="93"/>
      <c r="E216" s="93"/>
      <c r="F216" s="37" t="str">
        <f>'Додаток 1_Специфікація'!H209</f>
        <v>шт./pcs</v>
      </c>
      <c r="G216" s="37">
        <f>'Додаток 1_Специфікація'!I209</f>
        <v>10</v>
      </c>
      <c r="H216" s="93"/>
      <c r="I216" s="175" t="s">
        <v>1338</v>
      </c>
    </row>
    <row r="217" spans="1:9" s="15" customFormat="1" ht="29" x14ac:dyDescent="0.35">
      <c r="A217" s="156" t="str">
        <f>'Додаток 2 КП на товари'!A218</f>
        <v>2.8</v>
      </c>
      <c r="B217" s="146" t="str">
        <f>'Додаток 1_Специфікація'!D210</f>
        <v xml:space="preserve">Манометр з межею вимірювання 0 </v>
      </c>
      <c r="C217" s="158" t="str">
        <f>'Додаток 1_Специфікація'!C210</f>
        <v>Pressure gauge with measurement range 0</v>
      </c>
      <c r="D217" s="93"/>
      <c r="E217" s="93"/>
      <c r="F217" s="37" t="str">
        <f>'Додаток 1_Специфікація'!H210</f>
        <v>шт./pcs</v>
      </c>
      <c r="G217" s="37">
        <f>'Додаток 1_Специфікація'!I210</f>
        <v>1</v>
      </c>
      <c r="H217" s="93"/>
      <c r="I217" s="175" t="s">
        <v>1338</v>
      </c>
    </row>
    <row r="218" spans="1:9" s="15" customFormat="1" ht="29" x14ac:dyDescent="0.35">
      <c r="A218" s="156" t="str">
        <f>'Додаток 2 КП на товари'!A219</f>
        <v>2.9</v>
      </c>
      <c r="B218" s="146" t="str">
        <f>'Додаток 1_Специфікація'!D211</f>
        <v xml:space="preserve">Термометр біметалевий радіальний 80/50 </v>
      </c>
      <c r="C218" s="158" t="str">
        <f>'Додаток 1_Специфікація'!C211</f>
        <v>Bimetallic radial thermometer 80/50</v>
      </c>
      <c r="D218" s="93"/>
      <c r="E218" s="93"/>
      <c r="F218" s="37" t="str">
        <f>'Додаток 1_Специфікація'!H211</f>
        <v>шт./pcs</v>
      </c>
      <c r="G218" s="37">
        <f>'Додаток 1_Специфікація'!I211</f>
        <v>8</v>
      </c>
      <c r="H218" s="93"/>
      <c r="I218" s="175" t="s">
        <v>1338</v>
      </c>
    </row>
    <row r="219" spans="1:9" s="15" customFormat="1" ht="34.5" x14ac:dyDescent="0.35">
      <c r="A219" s="156" t="str">
        <f>'Додаток 2 КП на товари'!A220</f>
        <v>2.10</v>
      </c>
      <c r="B219" s="146" t="str">
        <f>'Додаток 1_Специфікація'!D212</f>
        <v>Оповіщувач пожежний свiтло-звуковий з написом "Пожежа"  ОСЗ-12Ех, Тірас</v>
      </c>
      <c r="C219" s="158" t="str">
        <f>'Додаток 1_Специфікація'!C212</f>
        <v>Fire alarm light-sound indicator with “Fire” label, OSZ-12EX, Tiras</v>
      </c>
      <c r="D219" s="93"/>
      <c r="E219" s="93"/>
      <c r="F219" s="37" t="str">
        <f>'Додаток 1_Специфікація'!H212</f>
        <v>шт./pcs</v>
      </c>
      <c r="G219" s="37">
        <f>'Додаток 1_Специфікація'!I212</f>
        <v>1</v>
      </c>
      <c r="H219" s="93"/>
      <c r="I219" s="175" t="s">
        <v>1338</v>
      </c>
    </row>
    <row r="220" spans="1:9" s="15" customFormat="1" ht="43.5" x14ac:dyDescent="0.35">
      <c r="A220" s="156" t="str">
        <f>'Додаток 2 КП на товари'!A221</f>
        <v>2.11</v>
      </c>
      <c r="B220" s="146" t="str">
        <f>'Додаток 1_Специфікація'!D213</f>
        <v>Сповіщувач пожежний ручний в іскробезпечному виконанні  СПР-Тірас Ех, ТОВ «Тирас-12»</v>
      </c>
      <c r="C220" s="158" t="str">
        <f>'Додаток 1_Специфікація'!C213</f>
        <v>Manual fire alarm in explosion-proof design SPR-Tiras EX, LLC “Tiras-12”</v>
      </c>
      <c r="D220" s="93"/>
      <c r="E220" s="93"/>
      <c r="F220" s="37" t="str">
        <f>'Додаток 1_Специфікація'!H213</f>
        <v>шт./pcs</v>
      </c>
      <c r="G220" s="37">
        <f>'Додаток 1_Специфікація'!I213</f>
        <v>2</v>
      </c>
      <c r="H220" s="93"/>
      <c r="I220" s="175" t="s">
        <v>1338</v>
      </c>
    </row>
    <row r="221" spans="1:9" s="15" customFormat="1" ht="29" x14ac:dyDescent="0.35">
      <c r="A221" s="156" t="str">
        <f>'Додаток 2 КП на товари'!A222</f>
        <v>2.12</v>
      </c>
      <c r="B221" s="146" t="str">
        <f>'Додаток 1_Специфікація'!D214</f>
        <v>Сповіщувач пожежний димовий точковий СПД-3,2, ПП «Артон»</v>
      </c>
      <c r="C221" s="158" t="str">
        <f>'Додаток 1_Специфікація'!C214</f>
        <v>Point smoke fire detector SPD-3.2, PP “Arton”</v>
      </c>
      <c r="D221" s="93"/>
      <c r="E221" s="93"/>
      <c r="F221" s="37" t="str">
        <f>'Додаток 1_Специфікація'!H214</f>
        <v>шт./pcs</v>
      </c>
      <c r="G221" s="37">
        <f>'Додаток 1_Специфікація'!I214</f>
        <v>1</v>
      </c>
      <c r="H221" s="93"/>
      <c r="I221" s="175" t="s">
        <v>1338</v>
      </c>
    </row>
    <row r="222" spans="1:9" s="15" customFormat="1" ht="34.5" x14ac:dyDescent="0.35">
      <c r="A222" s="156" t="str">
        <f>'Додаток 2 КП на товари'!A223</f>
        <v>2.13</v>
      </c>
      <c r="B222" s="146" t="str">
        <f>'Додаток 1_Специфікація'!D215</f>
        <v>Сповіщувач пожежний   тепловий в іскробезпечному виконанні СПТ-Ех, ТОВ «Тирас-12»</v>
      </c>
      <c r="C222" s="158" t="str">
        <f>'Додаток 1_Специфікація'!C215</f>
        <v>Heat fire detector in explosion-proof design SPT-Ex, LLC “Tiras-12”</v>
      </c>
      <c r="D222" s="93"/>
      <c r="E222" s="93"/>
      <c r="F222" s="37" t="str">
        <f>'Додаток 1_Специфікація'!H215</f>
        <v>шт./pcs</v>
      </c>
      <c r="G222" s="37">
        <f>'Додаток 1_Специфікація'!I215</f>
        <v>1</v>
      </c>
      <c r="H222" s="93"/>
      <c r="I222" s="176" t="s">
        <v>1338</v>
      </c>
    </row>
    <row r="223" spans="1:9" s="15" customFormat="1" ht="29" x14ac:dyDescent="0.35">
      <c r="A223" s="156" t="str">
        <f>'Додаток 2 КП на товари'!A224</f>
        <v>2.14</v>
      </c>
      <c r="B223" s="146" t="str">
        <f>'Додаток 1_Специфікація'!D216</f>
        <v>Модуль цифрового автодозвону МЦА-GSM, Тірас</v>
      </c>
      <c r="C223" s="158" t="str">
        <f>'Додаток 1_Специфікація'!C216</f>
        <v>Digital auto-dialing module MLA-GSM, Tiras</v>
      </c>
      <c r="D223" s="93"/>
      <c r="E223" s="93"/>
      <c r="F223" s="37" t="str">
        <f>'Додаток 1_Специфікація'!H216</f>
        <v>шт./pcs</v>
      </c>
      <c r="G223" s="37">
        <f>'Додаток 1_Специфікація'!I216</f>
        <v>1</v>
      </c>
      <c r="H223" s="93"/>
      <c r="I223" s="176" t="s">
        <v>1338</v>
      </c>
    </row>
    <row r="224" spans="1:9" s="15" customFormat="1" ht="23" x14ac:dyDescent="0.35">
      <c r="A224" s="156" t="str">
        <f>'Додаток 2 КП на товари'!A225</f>
        <v>2.15</v>
      </c>
      <c r="B224" s="146" t="str">
        <f>'Додаток 1_Специфікація'!D217</f>
        <v>Модуль релейних ліній МРЛ 2.1 Тірас</v>
      </c>
      <c r="C224" s="158" t="str">
        <f>'Додаток 1_Специфікація'!C217</f>
        <v>Relay line module MRL 2.1, Tiras</v>
      </c>
      <c r="D224" s="93"/>
      <c r="E224" s="93"/>
      <c r="F224" s="37" t="str">
        <f>'Додаток 1_Специфікація'!H217</f>
        <v>шт./pcs</v>
      </c>
      <c r="G224" s="37">
        <f>'Додаток 1_Специфікація'!I217</f>
        <v>1</v>
      </c>
      <c r="H224" s="93"/>
      <c r="I224" s="176" t="s">
        <v>1338</v>
      </c>
    </row>
    <row r="225" spans="1:9" s="15" customFormat="1" ht="29" x14ac:dyDescent="0.35">
      <c r="A225" s="156" t="str">
        <f>'Додаток 2 КП на товари'!A226</f>
        <v>2.16</v>
      </c>
      <c r="B225" s="146" t="str">
        <f>'Додаток 1_Специфікація'!D218</f>
        <v>Модуль іскрозахисту  МБІ-2, Тірас</v>
      </c>
      <c r="C225" s="158" t="str">
        <f>'Додаток 1_Специфікація'!C218</f>
        <v>Intrinsically safe module MBI-2, Tiras</v>
      </c>
      <c r="D225" s="93"/>
      <c r="E225" s="93"/>
      <c r="F225" s="37" t="str">
        <f>'Додаток 1_Специфікація'!H218</f>
        <v>шт./pcs</v>
      </c>
      <c r="G225" s="37">
        <f>'Додаток 1_Специфікація'!I218</f>
        <v>2</v>
      </c>
      <c r="H225" s="93"/>
      <c r="I225" s="176" t="s">
        <v>1338</v>
      </c>
    </row>
    <row r="226" spans="1:9" s="15" customFormat="1" ht="29" x14ac:dyDescent="0.35">
      <c r="A226" s="156" t="str">
        <f>'Додаток 2 КП на товари'!A227</f>
        <v>2.17</v>
      </c>
      <c r="B226" s="146" t="str">
        <f>'Додаток 1_Специфікація'!D219</f>
        <v>Оповіщувач світло-звуковий "Джміль-2", Тірас</v>
      </c>
      <c r="C226" s="158" t="str">
        <f>'Додаток 1_Специфікація'!C219</f>
        <v>Light-sound alarm “Dzhmil-2”, Tiras</v>
      </c>
      <c r="D226" s="93"/>
      <c r="E226" s="93"/>
      <c r="F226" s="37" t="str">
        <f>'Додаток 1_Специфікація'!H219</f>
        <v>шт./pcs</v>
      </c>
      <c r="G226" s="37">
        <f>'Додаток 1_Специфікація'!I219</f>
        <v>1</v>
      </c>
      <c r="H226" s="93"/>
      <c r="I226" s="176" t="s">
        <v>1338</v>
      </c>
    </row>
    <row r="227" spans="1:9" s="15" customFormat="1" ht="34.5" x14ac:dyDescent="0.35">
      <c r="A227" s="156" t="str">
        <f>'Додаток 2 КП на товари'!A228</f>
        <v>2.18</v>
      </c>
      <c r="B227" s="146" t="str">
        <f>'Додаток 1_Специфікація'!D220</f>
        <v>Прилад приймально-контрольний пожежний ТИРАС-4 П, ТОВ «Тирас-12»</v>
      </c>
      <c r="C227" s="158" t="str">
        <f>'Додаток 1_Специфікація'!C220</f>
        <v>Fire alarm control panel  TIRAS-4 P, LLC Tiras-12</v>
      </c>
      <c r="D227" s="93"/>
      <c r="E227" s="93"/>
      <c r="F227" s="37" t="str">
        <f>'Додаток 1_Специфікація'!H220</f>
        <v>шт./pcs</v>
      </c>
      <c r="G227" s="37">
        <f>'Додаток 1_Специфікація'!I220</f>
        <v>1</v>
      </c>
      <c r="H227" s="93"/>
      <c r="I227" s="94"/>
    </row>
    <row r="228" spans="1:9" s="15" customFormat="1" ht="29" x14ac:dyDescent="0.35">
      <c r="A228" s="156" t="str">
        <f>'Додаток 2 КП на товари'!A229</f>
        <v>2.19</v>
      </c>
      <c r="B228" s="146" t="str">
        <f>'Додаток 1_Специфікація'!D221</f>
        <v xml:space="preserve">Лічильник электроенергії  трифазний багатотарифний </v>
      </c>
      <c r="C228" s="158" t="str">
        <f>'Додаток 1_Специфікація'!C221</f>
        <v>Three-phase multi-tariff electricity meter</v>
      </c>
      <c r="D228" s="93"/>
      <c r="E228" s="93"/>
      <c r="F228" s="37" t="str">
        <f>'Додаток 1_Специфікація'!H221</f>
        <v>шт./pcs</v>
      </c>
      <c r="G228" s="37">
        <f>'Додаток 1_Специфікація'!I221</f>
        <v>1</v>
      </c>
      <c r="H228" s="93"/>
      <c r="I228" s="94"/>
    </row>
    <row r="229" spans="1:9" s="15" customFormat="1" ht="23" x14ac:dyDescent="0.35">
      <c r="A229" s="156" t="str">
        <f>'Додаток 2 КП на товари'!A230</f>
        <v>2.20</v>
      </c>
      <c r="B229" s="146" t="str">
        <f>'Додаток 1_Специфікація'!D222</f>
        <v>Теплолічильник  (СВТУ-11Т) модифікація М2 (варіант 2)</v>
      </c>
      <c r="C229" s="158" t="str">
        <f>'Додаток 1_Специфікація'!C222</f>
        <v xml:space="preserve">Heat meter </v>
      </c>
      <c r="D229" s="93"/>
      <c r="E229" s="93"/>
      <c r="F229" s="37" t="str">
        <f>'Додаток 1_Специфікація'!H222</f>
        <v>шт./pcs</v>
      </c>
      <c r="G229" s="37">
        <f>'Додаток 1_Специфікація'!I222</f>
        <v>1</v>
      </c>
      <c r="H229" s="93"/>
      <c r="I229" s="94"/>
    </row>
    <row r="230" spans="1:9" s="15" customFormat="1" x14ac:dyDescent="0.35">
      <c r="A230" s="156" t="str">
        <f>'Додаток 2 КП на товари'!A231</f>
        <v>2.21</v>
      </c>
      <c r="B230" s="146" t="str">
        <f>'Додаток 1_Специфікація'!D223</f>
        <v>Сервер MOXA</v>
      </c>
      <c r="C230" s="158" t="str">
        <f>'Додаток 1_Специфікація'!C223</f>
        <v>Server MOXA</v>
      </c>
      <c r="D230" s="93"/>
      <c r="E230" s="93"/>
      <c r="F230" s="37" t="str">
        <f>'Додаток 1_Специфікація'!H223</f>
        <v>шт./pcs</v>
      </c>
      <c r="G230" s="37">
        <f>'Додаток 1_Специфікація'!I223</f>
        <v>1</v>
      </c>
      <c r="H230" s="93"/>
      <c r="I230" s="94"/>
    </row>
    <row r="231" spans="1:9" s="15" customFormat="1" ht="29" x14ac:dyDescent="0.35">
      <c r="A231" s="156" t="str">
        <f>'Додаток 2 КП на товари'!A232</f>
        <v>2.22</v>
      </c>
      <c r="B231" s="146" t="str">
        <f>'Додаток 1_Специфікація'!D224</f>
        <v>Насос циркуляційний з частотним регулюванням</v>
      </c>
      <c r="C231" s="158" t="str">
        <f>'Додаток 1_Специфікація'!C224</f>
        <v>Circulation pump with frequency regulation</v>
      </c>
      <c r="D231" s="93"/>
      <c r="E231" s="93"/>
      <c r="F231" s="37" t="str">
        <f>'Додаток 1_Специфікація'!H224</f>
        <v>шт./pcs</v>
      </c>
      <c r="G231" s="37">
        <f>'Додаток 1_Специфікація'!I224</f>
        <v>1</v>
      </c>
      <c r="H231" s="93"/>
      <c r="I231" s="94"/>
    </row>
    <row r="232" spans="1:9" s="15" customFormat="1" ht="29" x14ac:dyDescent="0.35">
      <c r="A232" s="156" t="str">
        <f>'Додаток 2 КП на товари'!A233</f>
        <v>2.23</v>
      </c>
      <c r="B232" s="146" t="str">
        <f>'Додаток 1_Специфікація'!D225</f>
        <v>Насос циркуляційний з частотним регулюванням</v>
      </c>
      <c r="C232" s="158" t="str">
        <f>'Додаток 1_Специфікація'!C225</f>
        <v xml:space="preserve">Circulation pump with frequency regulation </v>
      </c>
      <c r="D232" s="93"/>
      <c r="E232" s="93"/>
      <c r="F232" s="37" t="str">
        <f>'Додаток 1_Специфікація'!H225</f>
        <v>шт./pcs</v>
      </c>
      <c r="G232" s="37">
        <f>'Додаток 1_Специфікація'!I225</f>
        <v>1</v>
      </c>
      <c r="H232" s="93"/>
      <c r="I232" s="94"/>
    </row>
    <row r="233" spans="1:9" s="15" customFormat="1" x14ac:dyDescent="0.35">
      <c r="A233" s="156" t="str">
        <f>'Додаток 2 КП на товари'!A234</f>
        <v>2.24</v>
      </c>
      <c r="B233" s="146" t="str">
        <f>'Додаток 1_Специфікація'!D226</f>
        <v>Теплообмінник S14A-ST16-34-TK</v>
      </c>
      <c r="C233" s="158" t="str">
        <f>'Додаток 1_Специфікація'!C226</f>
        <v>Heat exchanger S14A-ST16-34-TK</v>
      </c>
      <c r="D233" s="93"/>
      <c r="E233" s="93"/>
      <c r="F233" s="37" t="str">
        <f>'Додаток 1_Специфікація'!H226</f>
        <v>шт./pcs</v>
      </c>
      <c r="G233" s="37">
        <f>'Додаток 1_Специфікація'!I226</f>
        <v>1</v>
      </c>
      <c r="H233" s="93"/>
      <c r="I233" s="94"/>
    </row>
    <row r="234" spans="1:9" s="15" customFormat="1" x14ac:dyDescent="0.35">
      <c r="A234" s="156" t="str">
        <f>'Додаток 2 КП на товари'!A235</f>
        <v>2.25</v>
      </c>
      <c r="B234" s="146" t="str">
        <f>'Додаток 1_Специфікація'!D227</f>
        <v>Блок технологічного обліку</v>
      </c>
      <c r="C234" s="158" t="str">
        <f>'Додаток 1_Специфікація'!C227</f>
        <v xml:space="preserve">Technological accounting unit </v>
      </c>
      <c r="D234" s="93"/>
      <c r="E234" s="93"/>
      <c r="F234" s="37" t="str">
        <f>'Додаток 1_Специфікація'!H227</f>
        <v>шт./pcs</v>
      </c>
      <c r="G234" s="37">
        <f>'Додаток 1_Специфікація'!I227</f>
        <v>1</v>
      </c>
      <c r="H234" s="93"/>
      <c r="I234" s="94"/>
    </row>
    <row r="235" spans="1:9" s="15" customFormat="1" x14ac:dyDescent="0.35">
      <c r="A235" s="156" t="str">
        <f>'Додаток 2 КП на товари'!A236</f>
        <v>2.26</v>
      </c>
      <c r="B235" s="146" t="str">
        <f>'Додаток 1_Специфікація'!D228</f>
        <v>Сповіщувач пожежний ручний</v>
      </c>
      <c r="C235" s="158" t="str">
        <f>'Додаток 1_Специфікація'!C228</f>
        <v>Manual fire alarm</v>
      </c>
      <c r="D235" s="93"/>
      <c r="E235" s="93"/>
      <c r="F235" s="37" t="str">
        <f>'Додаток 1_Специфікація'!H228</f>
        <v>шт./pcs</v>
      </c>
      <c r="G235" s="37">
        <f>'Додаток 1_Специфікація'!I228</f>
        <v>1</v>
      </c>
      <c r="H235" s="93"/>
      <c r="I235" s="177" t="s">
        <v>1338</v>
      </c>
    </row>
    <row r="236" spans="1:9" s="15" customFormat="1" x14ac:dyDescent="0.35">
      <c r="A236" s="156" t="str">
        <f>'Додаток 2 КП на товари'!A237</f>
        <v>2.27</v>
      </c>
      <c r="B236" s="146" t="str">
        <f>'Додаток 1_Специфікація'!D229</f>
        <v>Сповіщувач пожежний димовий</v>
      </c>
      <c r="C236" s="158" t="str">
        <f>'Додаток 1_Специфікація'!C229</f>
        <v>Smoke fire detector</v>
      </c>
      <c r="D236" s="93"/>
      <c r="E236" s="93"/>
      <c r="F236" s="37" t="str">
        <f>'Додаток 1_Специфікація'!H229</f>
        <v>шт./pcs</v>
      </c>
      <c r="G236" s="37">
        <f>'Додаток 1_Специфікація'!I229</f>
        <v>1</v>
      </c>
      <c r="H236" s="93"/>
      <c r="I236" s="177" t="s">
        <v>1338</v>
      </c>
    </row>
    <row r="237" spans="1:9" s="15" customFormat="1" x14ac:dyDescent="0.35">
      <c r="A237" s="156" t="str">
        <f>'Додаток 2 КП на товари'!A238</f>
        <v>2.28</v>
      </c>
      <c r="B237" s="146" t="str">
        <f>'Додаток 1_Специфікація'!D230</f>
        <v>Сповіщувач пожежний тепловий</v>
      </c>
      <c r="C237" s="158" t="str">
        <f>'Додаток 1_Специфікація'!C230</f>
        <v>Heat fire detector</v>
      </c>
      <c r="D237" s="93"/>
      <c r="E237" s="93"/>
      <c r="F237" s="37" t="str">
        <f>'Додаток 1_Специфікація'!H230</f>
        <v>шт./pcs</v>
      </c>
      <c r="G237" s="37">
        <f>'Додаток 1_Специфікація'!I230</f>
        <v>1</v>
      </c>
      <c r="H237" s="93"/>
      <c r="I237" s="177" t="s">
        <v>1338</v>
      </c>
    </row>
    <row r="238" spans="1:9" s="15" customFormat="1" ht="23" x14ac:dyDescent="0.35">
      <c r="A238" s="156" t="str">
        <f>'Додаток 2 КП на товари'!A239</f>
        <v>2.29</v>
      </c>
      <c r="B238" s="146" t="str">
        <f>'Додаток 1_Специфікація'!D231</f>
        <v>Оповіщувач пожежний свiтло-звуковий</v>
      </c>
      <c r="C238" s="158" t="str">
        <f>'Додаток 1_Специфікація'!C231</f>
        <v>Fire light and sound alarm</v>
      </c>
      <c r="D238" s="93"/>
      <c r="E238" s="93"/>
      <c r="F238" s="37" t="str">
        <f>'Додаток 1_Специфікація'!H231</f>
        <v>шт./pcs</v>
      </c>
      <c r="G238" s="37">
        <f>'Додаток 1_Специфікація'!I231</f>
        <v>7</v>
      </c>
      <c r="H238" s="93"/>
      <c r="I238" s="177" t="s">
        <v>1338</v>
      </c>
    </row>
    <row r="239" spans="1:9" s="15" customFormat="1" x14ac:dyDescent="0.35">
      <c r="A239" s="156" t="str">
        <f>'Додаток 2 КП на товари'!A240</f>
        <v>2.30</v>
      </c>
      <c r="B239" s="146" t="str">
        <f>'Додаток 1_Специфікація'!D232</f>
        <v>Модуль цифрового автодозвону</v>
      </c>
      <c r="C239" s="158" t="str">
        <f>'Додаток 1_Специфікація'!C232</f>
        <v>Digital autodialer module</v>
      </c>
      <c r="D239" s="93"/>
      <c r="E239" s="93"/>
      <c r="F239" s="37" t="str">
        <f>'Додаток 1_Специфікація'!H232</f>
        <v>шт./pcs</v>
      </c>
      <c r="G239" s="37">
        <f>'Додаток 1_Специфікація'!I232</f>
        <v>1</v>
      </c>
      <c r="H239" s="93"/>
      <c r="I239" s="177"/>
    </row>
    <row r="240" spans="1:9" s="15" customFormat="1" x14ac:dyDescent="0.35">
      <c r="A240" s="156" t="str">
        <f>'Додаток 2 КП на товари'!A241</f>
        <v>2.31</v>
      </c>
      <c r="B240" s="146" t="str">
        <f>'Додаток 1_Специфікація'!D233</f>
        <v>Модуль релейних ліній</v>
      </c>
      <c r="C240" s="158" t="str">
        <f>'Додаток 1_Специфікація'!C233</f>
        <v>Relay line module</v>
      </c>
      <c r="D240" s="93"/>
      <c r="E240" s="93"/>
      <c r="F240" s="37" t="str">
        <f>'Додаток 1_Специфікація'!H233</f>
        <v>шт./pcs</v>
      </c>
      <c r="G240" s="37">
        <f>'Додаток 1_Специфікація'!I233</f>
        <v>1</v>
      </c>
      <c r="H240" s="93"/>
      <c r="I240" s="177" t="s">
        <v>1338</v>
      </c>
    </row>
    <row r="241" spans="1:9" s="15" customFormat="1" x14ac:dyDescent="0.35">
      <c r="A241" s="156" t="str">
        <f>'Додаток 2 КП на товари'!A242</f>
        <v>2.32</v>
      </c>
      <c r="B241" s="146" t="str">
        <f>'Додаток 1_Специфікація'!D234</f>
        <v>Модуль релейних ліній</v>
      </c>
      <c r="C241" s="158" t="str">
        <f>'Додаток 1_Специфікація'!C234</f>
        <v>Relay line module</v>
      </c>
      <c r="D241" s="93"/>
      <c r="E241" s="93"/>
      <c r="F241" s="37" t="str">
        <f>'Додаток 1_Специфікація'!H234</f>
        <v>шт./pcs</v>
      </c>
      <c r="G241" s="37">
        <f>'Додаток 1_Специфікація'!I234</f>
        <v>2</v>
      </c>
      <c r="H241" s="93"/>
      <c r="I241" s="177" t="s">
        <v>1338</v>
      </c>
    </row>
    <row r="242" spans="1:9" s="15" customFormat="1" x14ac:dyDescent="0.35">
      <c r="A242" s="156" t="str">
        <f>'Додаток 2 КП на товари'!A243</f>
        <v>2.33</v>
      </c>
      <c r="B242" s="146" t="str">
        <f>'Додаток 1_Специфікація'!D235</f>
        <v>Оповіщувач світло-звуковий</v>
      </c>
      <c r="C242" s="158" t="str">
        <f>'Додаток 1_Специфікація'!C235</f>
        <v>Light and sound alarm</v>
      </c>
      <c r="D242" s="93"/>
      <c r="E242" s="93"/>
      <c r="F242" s="37" t="str">
        <f>'Додаток 1_Специфікація'!H235</f>
        <v>шт./pcs</v>
      </c>
      <c r="G242" s="37">
        <f>'Додаток 1_Специфікація'!I235</f>
        <v>1</v>
      </c>
      <c r="H242" s="93"/>
      <c r="I242" s="177" t="s">
        <v>1338</v>
      </c>
    </row>
    <row r="243" spans="1:9" s="15" customFormat="1" x14ac:dyDescent="0.35">
      <c r="A243" s="156" t="str">
        <f>'Додаток 2 КП на товари'!A244</f>
        <v>2.34</v>
      </c>
      <c r="B243" s="146" t="str">
        <f>'Додаток 1_Специфікація'!D236</f>
        <v>Оповіщувач світловий</v>
      </c>
      <c r="C243" s="158" t="str">
        <f>'Додаток 1_Специфікація'!C236</f>
        <v>Light alarm</v>
      </c>
      <c r="D243" s="93"/>
      <c r="E243" s="93"/>
      <c r="F243" s="37" t="str">
        <f>'Додаток 1_Специфікація'!H236</f>
        <v>шт./pcs</v>
      </c>
      <c r="G243" s="37">
        <f>'Додаток 1_Специфікація'!I236</f>
        <v>1</v>
      </c>
      <c r="H243" s="93"/>
      <c r="I243" s="177" t="s">
        <v>1338</v>
      </c>
    </row>
    <row r="244" spans="1:9" s="15" customFormat="1" x14ac:dyDescent="0.35">
      <c r="A244" s="156" t="str">
        <f>'Додаток 2 КП на товари'!A245</f>
        <v>2.35</v>
      </c>
      <c r="B244" s="146" t="str">
        <f>'Додаток 1_Специфікація'!D237</f>
        <v>Газосигналізатор</v>
      </c>
      <c r="C244" s="158" t="str">
        <f>'Додаток 1_Специфікація'!C237</f>
        <v>Gas detector</v>
      </c>
      <c r="D244" s="93"/>
      <c r="E244" s="93"/>
      <c r="F244" s="37" t="str">
        <f>'Додаток 1_Специфікація'!H237</f>
        <v>шт./pcs</v>
      </c>
      <c r="G244" s="37">
        <f>'Додаток 1_Специфікація'!I237</f>
        <v>1</v>
      </c>
      <c r="H244" s="93"/>
      <c r="I244" s="177"/>
    </row>
    <row r="245" spans="1:9" s="15" customFormat="1" x14ac:dyDescent="0.35">
      <c r="A245" s="156" t="str">
        <f>'Додаток 2 КП на товари'!A246</f>
        <v>2.36</v>
      </c>
      <c r="B245" s="146" t="str">
        <f>'Додаток 1_Специфікація'!D238</f>
        <v>Давач чадного газу</v>
      </c>
      <c r="C245" s="158" t="str">
        <f>'Додаток 1_Специфікація'!C238</f>
        <v>Carbon monoxide sensor</v>
      </c>
      <c r="D245" s="93"/>
      <c r="E245" s="93"/>
      <c r="F245" s="37" t="str">
        <f>'Додаток 1_Специфікація'!H238</f>
        <v>шт./pcs</v>
      </c>
      <c r="G245" s="37">
        <f>'Додаток 1_Специфікація'!I238</f>
        <v>2</v>
      </c>
      <c r="H245" s="93"/>
      <c r="I245" s="177"/>
    </row>
    <row r="246" spans="1:9" s="15" customFormat="1" x14ac:dyDescent="0.35">
      <c r="A246" s="156" t="str">
        <f>'Додаток 2 КП на товари'!A247</f>
        <v>2.37</v>
      </c>
      <c r="B246" s="146" t="str">
        <f>'Додаток 1_Специфікація'!D239</f>
        <v>Давач метану</v>
      </c>
      <c r="C246" s="158" t="str">
        <f>'Додаток 1_Специфікація'!C239</f>
        <v>Methane sensor</v>
      </c>
      <c r="D246" s="93"/>
      <c r="E246" s="93"/>
      <c r="F246" s="37" t="str">
        <f>'Додаток 1_Специфікація'!H239</f>
        <v>шт./pcs</v>
      </c>
      <c r="G246" s="37">
        <f>'Додаток 1_Специфікація'!I239</f>
        <v>2</v>
      </c>
      <c r="H246" s="93"/>
      <c r="I246" s="177"/>
    </row>
    <row r="247" spans="1:9" s="15" customFormat="1" ht="23" x14ac:dyDescent="0.35">
      <c r="A247" s="156" t="str">
        <f>'Додаток 2 КП на товари'!A248</f>
        <v>2.38</v>
      </c>
      <c r="B247" s="146" t="str">
        <f>'Додаток 1_Специфікація'!D240</f>
        <v>Прилад приймально-контрольний пожежний</v>
      </c>
      <c r="C247" s="158" t="str">
        <f>'Додаток 1_Специфікація'!C240</f>
        <v>Fire alarm control panel</v>
      </c>
      <c r="D247" s="93"/>
      <c r="E247" s="93"/>
      <c r="F247" s="37" t="str">
        <f>'Додаток 1_Специфікація'!H240</f>
        <v>шт./pcs</v>
      </c>
      <c r="G247" s="37">
        <f>'Додаток 1_Специфікація'!I240</f>
        <v>1</v>
      </c>
      <c r="H247" s="93"/>
      <c r="I247" s="177"/>
    </row>
    <row r="248" spans="1:9" s="15" customFormat="1" x14ac:dyDescent="0.35">
      <c r="A248" s="156" t="str">
        <f>'Додаток 2 КП на товари'!A249</f>
        <v>2.39</v>
      </c>
      <c r="B248" s="146" t="str">
        <f>'Додаток 1_Специфікація'!D241</f>
        <v>Сервер МОХА</v>
      </c>
      <c r="C248" s="158" t="str">
        <f>'Додаток 1_Специфікація'!C241</f>
        <v>Server МОХА</v>
      </c>
      <c r="D248" s="93"/>
      <c r="E248" s="93"/>
      <c r="F248" s="37" t="str">
        <f>'Додаток 1_Специфікація'!H241</f>
        <v>шт./pcs</v>
      </c>
      <c r="G248" s="37">
        <f>'Додаток 1_Специфікація'!I241</f>
        <v>1</v>
      </c>
      <c r="H248" s="93"/>
      <c r="I248" s="177"/>
    </row>
    <row r="249" spans="1:9" s="15" customFormat="1" ht="29" x14ac:dyDescent="0.35">
      <c r="A249" s="156" t="str">
        <f>'Додаток 2 КП на товари'!A250</f>
        <v>2.40</v>
      </c>
      <c r="B249" s="146" t="str">
        <f>'Додаток 1_Специфікація'!D242</f>
        <v>Манометр ДМ 05160 0-1,0МПа-1,5</v>
      </c>
      <c r="C249" s="158" t="str">
        <f>'Додаток 1_Специфікація'!C242</f>
        <v>Pressure gauge DM 05160 0-1.0MPa-1.5</v>
      </c>
      <c r="D249" s="93"/>
      <c r="E249" s="93"/>
      <c r="F249" s="37" t="str">
        <f>'Додаток 1_Специфікація'!H242</f>
        <v>шт./pcs</v>
      </c>
      <c r="G249" s="37">
        <f>'Додаток 1_Специфікація'!I242</f>
        <v>8</v>
      </c>
      <c r="H249" s="93"/>
      <c r="I249" s="177" t="s">
        <v>1338</v>
      </c>
    </row>
    <row r="250" spans="1:9" s="15" customFormat="1" x14ac:dyDescent="0.35">
      <c r="A250" s="156" t="str">
        <f>'Додаток 2 КП на товари'!A251</f>
        <v>2.41</v>
      </c>
      <c r="B250" s="146" t="str">
        <f>'Додаток 1_Специфікація'!D243</f>
        <v>Термометр біметалевий</v>
      </c>
      <c r="C250" s="158" t="str">
        <f>'Додаток 1_Специфікація'!C243</f>
        <v>Bimetallic thermometer</v>
      </c>
      <c r="D250" s="93"/>
      <c r="E250" s="93"/>
      <c r="F250" s="37" t="str">
        <f>'Додаток 1_Специфікація'!H243</f>
        <v>шт./pcs</v>
      </c>
      <c r="G250" s="37">
        <f>'Додаток 1_Специфікація'!I243</f>
        <v>2</v>
      </c>
      <c r="H250" s="93"/>
      <c r="I250" s="177" t="s">
        <v>1338</v>
      </c>
    </row>
    <row r="251" spans="1:9" s="15" customFormat="1" x14ac:dyDescent="0.35">
      <c r="A251" s="156" t="str">
        <f>'Додаток 2 КП на товари'!A252</f>
        <v>2.42</v>
      </c>
      <c r="B251" s="146" t="str">
        <f>'Додаток 1_Специфікація'!D244</f>
        <v>Насос циркуляційний</v>
      </c>
      <c r="C251" s="158" t="str">
        <f>'Додаток 1_Специфікація'!C244</f>
        <v>Circulation pump</v>
      </c>
      <c r="D251" s="93"/>
      <c r="E251" s="93"/>
      <c r="F251" s="37" t="str">
        <f>'Додаток 1_Специфікація'!H244</f>
        <v>шт./pcs</v>
      </c>
      <c r="G251" s="37">
        <f>'Додаток 1_Специфікація'!I244</f>
        <v>2</v>
      </c>
      <c r="H251" s="93"/>
      <c r="I251" s="94"/>
    </row>
    <row r="252" spans="1:9" s="15" customFormat="1" x14ac:dyDescent="0.35">
      <c r="A252" s="156" t="str">
        <f>'Додаток 2 КП на товари'!A253</f>
        <v>2.43</v>
      </c>
      <c r="B252" s="146" t="str">
        <f>'Додаток 1_Специфікація'!D245</f>
        <v>Теплообмінник</v>
      </c>
      <c r="C252" s="158" t="str">
        <f>'Додаток 1_Специфікація'!C245</f>
        <v>Heat exchanger</v>
      </c>
      <c r="D252" s="93"/>
      <c r="E252" s="93"/>
      <c r="F252" s="37" t="str">
        <f>'Додаток 1_Специфікація'!H245</f>
        <v>шт./pcs</v>
      </c>
      <c r="G252" s="37">
        <f>'Додаток 1_Специфікація'!I245</f>
        <v>1</v>
      </c>
      <c r="H252" s="93"/>
      <c r="I252" s="94"/>
    </row>
    <row r="253" spans="1:9" s="15" customFormat="1" x14ac:dyDescent="0.35">
      <c r="A253" s="95"/>
      <c r="B253" s="96"/>
      <c r="C253" s="50"/>
      <c r="D253" s="97"/>
      <c r="E253" s="97"/>
      <c r="F253" s="98"/>
      <c r="G253" s="98"/>
      <c r="H253" s="97"/>
      <c r="I253" s="97"/>
    </row>
    <row r="254" spans="1:9" x14ac:dyDescent="0.35">
      <c r="A254" s="360" t="s">
        <v>108</v>
      </c>
      <c r="B254" s="360"/>
      <c r="C254" s="361"/>
      <c r="D254" s="178">
        <f>'Додаток 2 КП на товари'!D259</f>
        <v>45773</v>
      </c>
      <c r="E254" s="51"/>
      <c r="F254" s="51"/>
      <c r="G254" s="51"/>
      <c r="H254" s="51"/>
      <c r="I254" s="49"/>
    </row>
    <row r="255" spans="1:9" x14ac:dyDescent="0.35">
      <c r="A255" s="55"/>
      <c r="B255" s="55"/>
      <c r="C255" s="56"/>
      <c r="D255" s="46"/>
      <c r="E255" s="51"/>
      <c r="F255" s="51"/>
      <c r="G255" s="51"/>
      <c r="H255" s="51"/>
      <c r="I255" s="49"/>
    </row>
    <row r="256" spans="1:9" ht="15.75" customHeight="1" thickBot="1" x14ac:dyDescent="0.4">
      <c r="A256" s="410"/>
      <c r="B256" s="410"/>
      <c r="C256" s="410"/>
      <c r="D256" s="410"/>
      <c r="E256" s="410"/>
      <c r="F256" s="410"/>
      <c r="G256" s="410"/>
      <c r="H256" s="410"/>
      <c r="I256" s="410"/>
    </row>
    <row r="257" spans="1:19" ht="40.5" customHeight="1" thickBot="1" x14ac:dyDescent="0.4">
      <c r="A257" s="390" t="s">
        <v>1339</v>
      </c>
      <c r="B257" s="391"/>
      <c r="C257" s="180">
        <v>45767</v>
      </c>
      <c r="D257" s="402" t="s">
        <v>168</v>
      </c>
      <c r="E257" s="403"/>
      <c r="F257" s="403"/>
      <c r="G257" s="403"/>
      <c r="H257" s="403"/>
      <c r="I257" s="404"/>
      <c r="J257" s="394"/>
      <c r="K257" s="395"/>
    </row>
    <row r="258" spans="1:19" ht="15" thickBot="1" x14ac:dyDescent="0.4">
      <c r="A258" s="499" t="s">
        <v>1342</v>
      </c>
      <c r="B258" s="500"/>
      <c r="C258" s="500"/>
      <c r="D258" s="500"/>
      <c r="E258" s="500"/>
      <c r="F258" s="500"/>
      <c r="G258" s="500"/>
      <c r="H258" s="500"/>
      <c r="I258" s="501"/>
      <c r="J258" s="394"/>
      <c r="K258" s="395"/>
    </row>
    <row r="259" spans="1:19" ht="15" customHeight="1" thickBot="1" x14ac:dyDescent="0.4">
      <c r="A259" s="415"/>
      <c r="B259" s="415"/>
      <c r="C259" s="415"/>
      <c r="D259" s="415"/>
      <c r="E259" s="415"/>
      <c r="F259" s="415"/>
      <c r="G259" s="415"/>
      <c r="H259" s="415"/>
      <c r="I259" s="415"/>
    </row>
    <row r="260" spans="1:19" ht="15.75" customHeight="1" x14ac:dyDescent="0.35">
      <c r="A260" s="423" t="s">
        <v>155</v>
      </c>
      <c r="B260" s="424"/>
      <c r="C260" s="424"/>
      <c r="D260" s="424"/>
      <c r="E260" s="424"/>
      <c r="F260" s="424"/>
      <c r="G260" s="424"/>
      <c r="H260" s="424"/>
      <c r="I260" s="425"/>
      <c r="J260" s="159"/>
      <c r="K260" s="159"/>
      <c r="L260" s="57"/>
      <c r="M260" s="57"/>
      <c r="N260" s="57"/>
      <c r="O260" s="57"/>
      <c r="P260" s="57"/>
      <c r="Q260" s="57"/>
      <c r="R260" s="57"/>
      <c r="S260" s="58"/>
    </row>
    <row r="261" spans="1:19" ht="14.15" customHeight="1" x14ac:dyDescent="0.35">
      <c r="A261" s="160">
        <v>1</v>
      </c>
      <c r="B261" s="408" t="s">
        <v>197</v>
      </c>
      <c r="C261" s="357"/>
      <c r="D261" s="358"/>
      <c r="E261" s="347" t="s">
        <v>200</v>
      </c>
      <c r="F261" s="347"/>
      <c r="G261" s="347"/>
      <c r="H261" s="347"/>
      <c r="I261" s="347"/>
      <c r="J261" s="159"/>
      <c r="K261" s="159"/>
      <c r="L261" s="57"/>
      <c r="M261" s="57"/>
      <c r="N261" s="57"/>
      <c r="O261" s="57"/>
      <c r="P261" s="57"/>
      <c r="Q261" s="57"/>
      <c r="R261" s="57"/>
      <c r="S261" s="58"/>
    </row>
    <row r="262" spans="1:19" ht="24.65" customHeight="1" x14ac:dyDescent="0.35">
      <c r="A262" s="99">
        <v>2</v>
      </c>
      <c r="B262" s="409" t="s">
        <v>198</v>
      </c>
      <c r="C262" s="351"/>
      <c r="D262" s="352"/>
      <c r="E262" s="347" t="s">
        <v>201</v>
      </c>
      <c r="F262" s="347"/>
      <c r="G262" s="347"/>
      <c r="H262" s="347"/>
      <c r="I262" s="347"/>
      <c r="J262" s="57"/>
      <c r="K262" s="57"/>
      <c r="L262" s="57"/>
      <c r="M262" s="57"/>
      <c r="N262" s="57"/>
      <c r="O262" s="57"/>
      <c r="P262" s="57"/>
      <c r="Q262" s="57"/>
      <c r="R262" s="57"/>
      <c r="S262" s="58"/>
    </row>
    <row r="263" spans="1:19" ht="15" thickBot="1" x14ac:dyDescent="0.4">
      <c r="A263" s="109">
        <v>3</v>
      </c>
      <c r="B263" s="429" t="s">
        <v>199</v>
      </c>
      <c r="C263" s="430"/>
      <c r="D263" s="431"/>
      <c r="E263" s="416" t="s">
        <v>202</v>
      </c>
      <c r="F263" s="400"/>
      <c r="G263" s="400"/>
      <c r="H263" s="400"/>
      <c r="I263" s="401"/>
      <c r="J263" s="57"/>
      <c r="K263" s="57"/>
      <c r="L263" s="57"/>
      <c r="M263" s="57"/>
      <c r="N263" s="57"/>
      <c r="O263" s="57"/>
      <c r="P263" s="57"/>
      <c r="Q263" s="57"/>
      <c r="R263" s="57"/>
      <c r="S263" s="58"/>
    </row>
    <row r="264" spans="1:19" x14ac:dyDescent="0.35">
      <c r="A264" s="417">
        <v>4</v>
      </c>
      <c r="B264" s="435" t="s">
        <v>219</v>
      </c>
      <c r="C264" s="436"/>
      <c r="D264" s="436"/>
      <c r="E264" s="433" t="s">
        <v>218</v>
      </c>
      <c r="F264" s="433"/>
      <c r="G264" s="433"/>
      <c r="H264" s="433"/>
      <c r="I264" s="434"/>
      <c r="J264" s="159"/>
      <c r="K264" s="159"/>
      <c r="L264" s="57"/>
      <c r="M264" s="57"/>
      <c r="N264" s="57"/>
      <c r="O264" s="57"/>
      <c r="P264" s="57"/>
      <c r="Q264" s="57"/>
      <c r="R264" s="57"/>
      <c r="S264" s="58"/>
    </row>
    <row r="265" spans="1:19" ht="48" customHeight="1" thickBot="1" x14ac:dyDescent="0.4">
      <c r="A265" s="418"/>
      <c r="B265" s="437" t="s">
        <v>1340</v>
      </c>
      <c r="C265" s="438"/>
      <c r="D265" s="438"/>
      <c r="E265" s="439" t="s">
        <v>1341</v>
      </c>
      <c r="F265" s="440"/>
      <c r="G265" s="440"/>
      <c r="H265" s="440"/>
      <c r="I265" s="441"/>
      <c r="J265" s="108"/>
      <c r="K265" s="108"/>
      <c r="L265" s="57"/>
      <c r="M265" s="57"/>
      <c r="N265" s="57"/>
      <c r="O265" s="57"/>
      <c r="P265" s="57"/>
      <c r="Q265" s="57"/>
      <c r="R265" s="57"/>
      <c r="S265" s="58"/>
    </row>
    <row r="266" spans="1:19" ht="16.899999999999999" customHeight="1" thickBot="1" x14ac:dyDescent="0.4">
      <c r="A266" s="426"/>
      <c r="B266" s="426"/>
      <c r="C266" s="426"/>
      <c r="D266" s="426"/>
      <c r="E266" s="427"/>
      <c r="F266" s="427"/>
      <c r="G266" s="427"/>
      <c r="H266" s="427"/>
      <c r="I266" s="427"/>
      <c r="J266" s="57"/>
      <c r="K266" s="57"/>
      <c r="L266" s="57"/>
      <c r="M266" s="57"/>
      <c r="N266" s="57"/>
      <c r="O266" s="57"/>
      <c r="P266" s="57"/>
      <c r="Q266" s="57"/>
      <c r="R266" s="57"/>
      <c r="S266" s="58"/>
    </row>
    <row r="267" spans="1:19" ht="79.150000000000006" customHeight="1" thickBot="1" x14ac:dyDescent="0.4">
      <c r="A267" s="420" t="s">
        <v>165</v>
      </c>
      <c r="B267" s="421"/>
      <c r="C267" s="421"/>
      <c r="D267" s="422"/>
      <c r="E267" s="380" t="s">
        <v>262</v>
      </c>
      <c r="F267" s="382"/>
      <c r="G267" s="382"/>
      <c r="H267" s="382"/>
      <c r="I267" s="384"/>
    </row>
    <row r="268" spans="1:19" ht="15" customHeight="1" x14ac:dyDescent="0.35">
      <c r="A268" s="14"/>
      <c r="B268" s="21"/>
      <c r="C268" s="21"/>
      <c r="D268" s="21"/>
      <c r="E268" s="54"/>
      <c r="F268" s="54"/>
      <c r="G268" s="54"/>
      <c r="H268" s="54"/>
      <c r="I268" s="12"/>
    </row>
    <row r="269" spans="1:19" x14ac:dyDescent="0.35">
      <c r="A269" s="419" t="s">
        <v>46</v>
      </c>
      <c r="B269" s="419"/>
      <c r="C269" s="432"/>
      <c r="D269" s="432"/>
      <c r="E269" s="106" t="s">
        <v>47</v>
      </c>
      <c r="F269" s="432"/>
      <c r="G269" s="432"/>
      <c r="H269" s="432"/>
      <c r="I269" s="432"/>
    </row>
    <row r="270" spans="1:19" x14ac:dyDescent="0.35">
      <c r="A270" s="419" t="s">
        <v>48</v>
      </c>
      <c r="B270" s="419"/>
      <c r="C270" s="432"/>
      <c r="D270" s="432"/>
      <c r="E270" s="106" t="s">
        <v>49</v>
      </c>
      <c r="F270" s="432"/>
      <c r="G270" s="432"/>
      <c r="H270" s="432"/>
      <c r="I270" s="432"/>
    </row>
    <row r="271" spans="1:19" x14ac:dyDescent="0.35">
      <c r="A271" s="428" t="s">
        <v>50</v>
      </c>
      <c r="B271" s="428"/>
      <c r="C271" s="6"/>
      <c r="D271" s="6"/>
      <c r="E271" s="9"/>
      <c r="F271" s="9"/>
      <c r="G271" s="9"/>
      <c r="H271" s="9"/>
      <c r="I271" s="10"/>
    </row>
    <row r="272" spans="1:19" x14ac:dyDescent="0.35">
      <c r="A272" s="414" t="s">
        <v>236</v>
      </c>
      <c r="B272" s="414"/>
      <c r="C272" s="414"/>
      <c r="D272" s="414"/>
      <c r="E272" s="414"/>
      <c r="F272" s="414"/>
      <c r="G272" s="414"/>
      <c r="H272" s="414"/>
      <c r="I272" s="414"/>
    </row>
  </sheetData>
  <mergeCells count="40">
    <mergeCell ref="J257:K258"/>
    <mergeCell ref="C269:D269"/>
    <mergeCell ref="C270:D270"/>
    <mergeCell ref="E264:I264"/>
    <mergeCell ref="B264:D264"/>
    <mergeCell ref="F269:G269"/>
    <mergeCell ref="H269:I269"/>
    <mergeCell ref="F270:G270"/>
    <mergeCell ref="H270:I270"/>
    <mergeCell ref="B265:D265"/>
    <mergeCell ref="E265:I265"/>
    <mergeCell ref="E263:I263"/>
    <mergeCell ref="A264:A265"/>
    <mergeCell ref="A272:I272"/>
    <mergeCell ref="A7:I7"/>
    <mergeCell ref="A269:B269"/>
    <mergeCell ref="A270:B270"/>
    <mergeCell ref="A267:D267"/>
    <mergeCell ref="E267:I267"/>
    <mergeCell ref="A260:I260"/>
    <mergeCell ref="A254:C254"/>
    <mergeCell ref="A266:D266"/>
    <mergeCell ref="E266:I266"/>
    <mergeCell ref="A271:B271"/>
    <mergeCell ref="B263:D263"/>
    <mergeCell ref="E261:I261"/>
    <mergeCell ref="E262:I262"/>
    <mergeCell ref="B261:D261"/>
    <mergeCell ref="B262:D262"/>
    <mergeCell ref="A256:I256"/>
    <mergeCell ref="B2:C2"/>
    <mergeCell ref="E2:I2"/>
    <mergeCell ref="B3:C3"/>
    <mergeCell ref="A4:I4"/>
    <mergeCell ref="A209:I209"/>
    <mergeCell ref="A5:I5"/>
    <mergeCell ref="A259:I259"/>
    <mergeCell ref="A257:B257"/>
    <mergeCell ref="D257:I257"/>
    <mergeCell ref="A258:I258"/>
  </mergeCells>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10611-D681-4F20-9738-6F8FA27BDD9E}">
  <dimension ref="A1:IO5"/>
  <sheetViews>
    <sheetView zoomScaleNormal="100" workbookViewId="0">
      <selection activeCell="N12" sqref="N12"/>
    </sheetView>
  </sheetViews>
  <sheetFormatPr defaultColWidth="9.08984375" defaultRowHeight="12.5" x14ac:dyDescent="0.35"/>
  <cols>
    <col min="1" max="1" width="2.81640625" style="20" bestFit="1" customWidth="1"/>
    <col min="2" max="2" width="15.81640625" style="20" bestFit="1" customWidth="1"/>
    <col min="3" max="3" width="17.54296875" style="20" bestFit="1" customWidth="1"/>
    <col min="4" max="5" width="18.26953125" style="20" customWidth="1"/>
    <col min="6" max="14" width="3.54296875" style="20" bestFit="1" customWidth="1"/>
    <col min="15" max="104" width="4.54296875" style="20" bestFit="1" customWidth="1"/>
    <col min="105" max="205" width="5.54296875" style="20" bestFit="1" customWidth="1"/>
    <col min="206" max="214" width="3.54296875" style="20" bestFit="1" customWidth="1"/>
    <col min="215" max="248" width="4.54296875" style="20" bestFit="1" customWidth="1"/>
    <col min="249" max="16384" width="9.08984375" style="20"/>
  </cols>
  <sheetData>
    <row r="1" spans="1:249" s="127" customFormat="1" ht="13" x14ac:dyDescent="0.35">
      <c r="A1" s="126"/>
      <c r="B1" s="161" t="s">
        <v>269</v>
      </c>
      <c r="C1" s="161"/>
      <c r="D1" s="126"/>
      <c r="E1" s="126"/>
    </row>
    <row r="2" spans="1:249" s="127" customFormat="1" ht="26.4" customHeight="1" x14ac:dyDescent="0.35">
      <c r="A2" s="126"/>
      <c r="B2" s="126"/>
      <c r="C2" s="126"/>
      <c r="D2" s="126"/>
      <c r="E2" s="126"/>
      <c r="F2" s="443" t="s">
        <v>51</v>
      </c>
      <c r="G2" s="443"/>
      <c r="H2" s="443"/>
      <c r="I2" s="443"/>
      <c r="J2" s="443"/>
      <c r="K2" s="443"/>
      <c r="L2" s="443"/>
      <c r="M2" s="443"/>
      <c r="N2" s="443"/>
      <c r="O2" s="443"/>
      <c r="P2" s="443"/>
      <c r="Q2" s="443"/>
      <c r="R2" s="443"/>
      <c r="S2" s="443"/>
      <c r="T2" s="443"/>
      <c r="U2" s="443"/>
      <c r="V2" s="443"/>
      <c r="W2" s="443"/>
      <c r="X2" s="443"/>
      <c r="Y2" s="443"/>
      <c r="Z2" s="443"/>
      <c r="AA2" s="443"/>
      <c r="AB2" s="443"/>
      <c r="AC2" s="443"/>
      <c r="AD2" s="443"/>
      <c r="AE2" s="443"/>
      <c r="AF2" s="443"/>
      <c r="AG2" s="443"/>
      <c r="AH2" s="443"/>
      <c r="AI2" s="443"/>
      <c r="AJ2" s="443"/>
      <c r="AK2" s="443"/>
      <c r="AL2" s="443"/>
      <c r="AM2" s="443"/>
      <c r="AN2" s="443"/>
      <c r="AO2" s="443"/>
      <c r="AP2" s="443"/>
      <c r="AQ2" s="443"/>
      <c r="AR2" s="443"/>
      <c r="AS2" s="443"/>
      <c r="AT2" s="443"/>
      <c r="AU2" s="443"/>
      <c r="AV2" s="443"/>
      <c r="AW2" s="443"/>
      <c r="AX2" s="443"/>
      <c r="AY2" s="443"/>
      <c r="AZ2" s="443"/>
      <c r="BA2" s="443"/>
      <c r="BB2" s="443"/>
      <c r="BC2" s="443"/>
      <c r="BD2" s="443"/>
      <c r="BE2" s="443"/>
      <c r="BF2" s="443"/>
      <c r="BG2" s="443"/>
      <c r="BH2" s="443"/>
      <c r="BI2" s="443"/>
      <c r="BJ2" s="443"/>
      <c r="BK2" s="443"/>
      <c r="BL2" s="443"/>
      <c r="BM2" s="443"/>
      <c r="BN2" s="443"/>
      <c r="BO2" s="443"/>
      <c r="BP2" s="443"/>
      <c r="BQ2" s="443"/>
      <c r="BR2" s="443"/>
      <c r="BS2" s="443"/>
      <c r="BT2" s="443"/>
      <c r="BU2" s="443"/>
      <c r="BV2" s="443"/>
      <c r="BW2" s="443"/>
      <c r="BX2" s="443"/>
      <c r="BY2" s="443"/>
      <c r="BZ2" s="443"/>
      <c r="CA2" s="443"/>
      <c r="CB2" s="443"/>
      <c r="CC2" s="443"/>
      <c r="CD2" s="443"/>
      <c r="CE2" s="443"/>
      <c r="CF2" s="443"/>
      <c r="CG2" s="443"/>
      <c r="CH2" s="443"/>
      <c r="CI2" s="443"/>
      <c r="CJ2" s="443"/>
      <c r="CK2" s="443"/>
      <c r="CL2" s="443"/>
      <c r="CM2" s="443"/>
      <c r="CN2" s="443"/>
      <c r="CO2" s="443"/>
      <c r="CP2" s="443"/>
      <c r="CQ2" s="443"/>
      <c r="CR2" s="443"/>
      <c r="CS2" s="443"/>
      <c r="CT2" s="443"/>
      <c r="CU2" s="443"/>
      <c r="CV2" s="443"/>
      <c r="CW2" s="443"/>
      <c r="CX2" s="443"/>
      <c r="CY2" s="443"/>
      <c r="CZ2" s="443"/>
      <c r="DA2" s="443"/>
      <c r="DB2" s="443"/>
      <c r="DC2" s="443"/>
      <c r="DD2" s="443"/>
      <c r="DE2" s="443"/>
      <c r="DF2" s="443"/>
      <c r="DG2" s="443"/>
      <c r="DH2" s="443"/>
      <c r="DI2" s="443"/>
      <c r="DJ2" s="443"/>
      <c r="DK2" s="443"/>
      <c r="DL2" s="443"/>
      <c r="DM2" s="443"/>
      <c r="DN2" s="443"/>
      <c r="DO2" s="443"/>
      <c r="DP2" s="443"/>
      <c r="DQ2" s="443"/>
      <c r="DR2" s="443"/>
      <c r="DS2" s="443"/>
      <c r="DT2" s="443"/>
      <c r="DU2" s="443"/>
      <c r="DV2" s="443"/>
      <c r="DW2" s="443"/>
      <c r="DX2" s="443"/>
      <c r="DY2" s="443"/>
      <c r="DZ2" s="443"/>
      <c r="EA2" s="443"/>
      <c r="EB2" s="443"/>
      <c r="EC2" s="443"/>
      <c r="ED2" s="443"/>
      <c r="EE2" s="443"/>
      <c r="EF2" s="443"/>
      <c r="EG2" s="443"/>
      <c r="EH2" s="443"/>
      <c r="EI2" s="443"/>
      <c r="EJ2" s="443"/>
      <c r="EK2" s="443"/>
      <c r="EL2" s="443"/>
      <c r="EM2" s="443"/>
      <c r="EN2" s="443"/>
      <c r="EO2" s="443"/>
      <c r="EP2" s="443"/>
      <c r="EQ2" s="443"/>
      <c r="ER2" s="443"/>
      <c r="ES2" s="443"/>
      <c r="ET2" s="443"/>
      <c r="EU2" s="443"/>
      <c r="EV2" s="443"/>
      <c r="EW2" s="443"/>
      <c r="EX2" s="443"/>
      <c r="EY2" s="443"/>
      <c r="EZ2" s="443"/>
      <c r="FA2" s="443"/>
      <c r="FB2" s="443"/>
      <c r="FC2" s="443"/>
      <c r="FD2" s="443"/>
      <c r="FE2" s="443"/>
      <c r="FF2" s="443"/>
      <c r="FG2" s="443"/>
      <c r="FH2" s="443"/>
      <c r="FI2" s="443"/>
      <c r="FJ2" s="443"/>
      <c r="FK2" s="443"/>
      <c r="FL2" s="443"/>
      <c r="FM2" s="443"/>
      <c r="FN2" s="443"/>
      <c r="FO2" s="443"/>
      <c r="FP2" s="443"/>
      <c r="FQ2" s="443"/>
      <c r="FR2" s="443"/>
      <c r="FS2" s="443"/>
      <c r="FT2" s="443"/>
      <c r="FU2" s="443"/>
      <c r="FV2" s="443"/>
      <c r="FW2" s="443"/>
      <c r="FX2" s="443"/>
      <c r="FY2" s="443"/>
      <c r="FZ2" s="443"/>
      <c r="GA2" s="443"/>
      <c r="GB2" s="443"/>
      <c r="GC2" s="443"/>
      <c r="GD2" s="443"/>
      <c r="GE2" s="443"/>
      <c r="GF2" s="443"/>
      <c r="GG2" s="443"/>
      <c r="GH2" s="443"/>
      <c r="GI2" s="443"/>
      <c r="GJ2" s="443"/>
      <c r="GK2" s="443"/>
      <c r="GL2" s="443"/>
      <c r="GM2" s="443"/>
      <c r="GN2" s="443"/>
      <c r="GO2" s="443"/>
      <c r="GP2" s="443"/>
      <c r="GQ2" s="443"/>
      <c r="GR2" s="443"/>
      <c r="GS2" s="443"/>
      <c r="GT2" s="443"/>
      <c r="GU2" s="443"/>
      <c r="GV2" s="443"/>
      <c r="GW2" s="443"/>
      <c r="GX2" s="443"/>
      <c r="GY2" s="443"/>
      <c r="GZ2" s="443"/>
      <c r="HA2" s="443"/>
      <c r="HB2" s="443"/>
      <c r="HC2" s="443"/>
      <c r="HD2" s="443"/>
      <c r="HE2" s="443"/>
      <c r="HF2" s="443"/>
      <c r="HG2" s="443"/>
      <c r="HH2" s="443"/>
      <c r="HI2" s="443"/>
      <c r="HJ2" s="443"/>
      <c r="HK2" s="443"/>
      <c r="HL2" s="443"/>
      <c r="HM2" s="443"/>
      <c r="HN2" s="443"/>
      <c r="HO2" s="443"/>
      <c r="HP2" s="443"/>
      <c r="HQ2" s="443"/>
      <c r="HR2" s="443"/>
      <c r="HS2" s="443"/>
      <c r="HT2" s="443"/>
      <c r="HU2" s="443"/>
      <c r="HV2" s="443"/>
      <c r="HW2" s="443"/>
      <c r="HX2" s="443"/>
      <c r="HY2" s="443"/>
      <c r="HZ2" s="443"/>
      <c r="IA2" s="443"/>
      <c r="IB2" s="443"/>
      <c r="IC2" s="443"/>
      <c r="ID2" s="443"/>
      <c r="IE2" s="443"/>
      <c r="IF2" s="443"/>
      <c r="IG2" s="443"/>
      <c r="IH2" s="443"/>
      <c r="II2" s="443"/>
      <c r="IJ2" s="443"/>
      <c r="IK2" s="443"/>
      <c r="IL2" s="443"/>
      <c r="IM2" s="443"/>
      <c r="IN2" s="443"/>
    </row>
    <row r="3" spans="1:249" ht="43" customHeight="1" x14ac:dyDescent="0.35">
      <c r="A3" s="444" t="s">
        <v>52</v>
      </c>
      <c r="B3" s="445" t="s">
        <v>53</v>
      </c>
      <c r="C3" s="445" t="s">
        <v>54</v>
      </c>
      <c r="D3" s="446" t="s">
        <v>55</v>
      </c>
      <c r="E3" s="446" t="s">
        <v>56</v>
      </c>
      <c r="F3" s="19" t="s">
        <v>39</v>
      </c>
      <c r="G3" s="19" t="s">
        <v>40</v>
      </c>
      <c r="H3" s="19" t="s">
        <v>189</v>
      </c>
      <c r="I3" s="19" t="s">
        <v>190</v>
      </c>
      <c r="J3" s="19" t="s">
        <v>191</v>
      </c>
      <c r="K3" s="19" t="s">
        <v>192</v>
      </c>
      <c r="L3" s="19" t="s">
        <v>193</v>
      </c>
      <c r="M3" s="19" t="s">
        <v>194</v>
      </c>
      <c r="N3" s="19" t="s">
        <v>195</v>
      </c>
      <c r="O3" s="19" t="s">
        <v>196</v>
      </c>
      <c r="P3" s="19" t="s">
        <v>316</v>
      </c>
      <c r="Q3" s="19" t="s">
        <v>319</v>
      </c>
      <c r="R3" s="19" t="s">
        <v>322</v>
      </c>
      <c r="S3" s="19" t="s">
        <v>325</v>
      </c>
      <c r="T3" s="19" t="s">
        <v>328</v>
      </c>
      <c r="U3" s="19" t="s">
        <v>333</v>
      </c>
      <c r="V3" s="19" t="s">
        <v>338</v>
      </c>
      <c r="W3" s="19" t="s">
        <v>343</v>
      </c>
      <c r="X3" s="19" t="s">
        <v>348</v>
      </c>
      <c r="Y3" s="19" t="s">
        <v>351</v>
      </c>
      <c r="Z3" s="19" t="s">
        <v>354</v>
      </c>
      <c r="AA3" s="19" t="s">
        <v>357</v>
      </c>
      <c r="AB3" s="19" t="s">
        <v>362</v>
      </c>
      <c r="AC3" s="19" t="s">
        <v>365</v>
      </c>
      <c r="AD3" s="19" t="s">
        <v>368</v>
      </c>
      <c r="AE3" s="19" t="s">
        <v>373</v>
      </c>
      <c r="AF3" s="19" t="s">
        <v>378</v>
      </c>
      <c r="AG3" s="19" t="s">
        <v>382</v>
      </c>
      <c r="AH3" s="19" t="s">
        <v>387</v>
      </c>
      <c r="AI3" s="19" t="s">
        <v>393</v>
      </c>
      <c r="AJ3" s="19" t="s">
        <v>396</v>
      </c>
      <c r="AK3" s="19" t="s">
        <v>401</v>
      </c>
      <c r="AL3" s="19" t="s">
        <v>405</v>
      </c>
      <c r="AM3" s="19" t="s">
        <v>410</v>
      </c>
      <c r="AN3" s="19" t="s">
        <v>414</v>
      </c>
      <c r="AO3" s="19" t="s">
        <v>417</v>
      </c>
      <c r="AP3" s="19" t="s">
        <v>421</v>
      </c>
      <c r="AQ3" s="19" t="s">
        <v>424</v>
      </c>
      <c r="AR3" s="19" t="s">
        <v>429</v>
      </c>
      <c r="AS3" s="19" t="s">
        <v>432</v>
      </c>
      <c r="AT3" s="19" t="s">
        <v>437</v>
      </c>
      <c r="AU3" s="19" t="s">
        <v>442</v>
      </c>
      <c r="AV3" s="19" t="s">
        <v>447</v>
      </c>
      <c r="AW3" s="19" t="s">
        <v>452</v>
      </c>
      <c r="AX3" s="19" t="s">
        <v>457</v>
      </c>
      <c r="AY3" s="19" t="s">
        <v>461</v>
      </c>
      <c r="AZ3" s="19" t="s">
        <v>466</v>
      </c>
      <c r="BA3" s="19" t="s">
        <v>471</v>
      </c>
      <c r="BB3" s="19" t="s">
        <v>476</v>
      </c>
      <c r="BC3" s="19" t="s">
        <v>481</v>
      </c>
      <c r="BD3" s="19" t="s">
        <v>484</v>
      </c>
      <c r="BE3" s="19" t="s">
        <v>489</v>
      </c>
      <c r="BF3" s="19" t="s">
        <v>492</v>
      </c>
      <c r="BG3" s="19" t="s">
        <v>497</v>
      </c>
      <c r="BH3" s="19" t="s">
        <v>500</v>
      </c>
      <c r="BI3" s="19" t="s">
        <v>505</v>
      </c>
      <c r="BJ3" s="19" t="s">
        <v>510</v>
      </c>
      <c r="BK3" s="19" t="s">
        <v>513</v>
      </c>
      <c r="BL3" s="19" t="s">
        <v>518</v>
      </c>
      <c r="BM3" s="19" t="s">
        <v>523</v>
      </c>
      <c r="BN3" s="19" t="s">
        <v>528</v>
      </c>
      <c r="BO3" s="19" t="s">
        <v>533</v>
      </c>
      <c r="BP3" s="19" t="s">
        <v>538</v>
      </c>
      <c r="BQ3" s="19" t="s">
        <v>541</v>
      </c>
      <c r="BR3" s="19" t="s">
        <v>545</v>
      </c>
      <c r="BS3" s="19" t="s">
        <v>550</v>
      </c>
      <c r="BT3" s="19" t="s">
        <v>553</v>
      </c>
      <c r="BU3" s="19" t="s">
        <v>558</v>
      </c>
      <c r="BV3" s="19" t="s">
        <v>563</v>
      </c>
      <c r="BW3" s="19" t="s">
        <v>568</v>
      </c>
      <c r="BX3" s="19" t="s">
        <v>571</v>
      </c>
      <c r="BY3" s="19" t="s">
        <v>576</v>
      </c>
      <c r="BZ3" s="19" t="s">
        <v>581</v>
      </c>
      <c r="CA3" s="19" t="s">
        <v>586</v>
      </c>
      <c r="CB3" s="19" t="s">
        <v>591</v>
      </c>
      <c r="CC3" s="19" t="s">
        <v>596</v>
      </c>
      <c r="CD3" s="19" t="s">
        <v>601</v>
      </c>
      <c r="CE3" s="19" t="s">
        <v>606</v>
      </c>
      <c r="CF3" s="19" t="s">
        <v>611</v>
      </c>
      <c r="CG3" s="19" t="s">
        <v>616</v>
      </c>
      <c r="CH3" s="19" t="s">
        <v>621</v>
      </c>
      <c r="CI3" s="19" t="s">
        <v>626</v>
      </c>
      <c r="CJ3" s="19" t="s">
        <v>631</v>
      </c>
      <c r="CK3" s="19" t="s">
        <v>636</v>
      </c>
      <c r="CL3" s="19" t="s">
        <v>641</v>
      </c>
      <c r="CM3" s="19" t="s">
        <v>646</v>
      </c>
      <c r="CN3" s="19" t="s">
        <v>651</v>
      </c>
      <c r="CO3" s="19" t="s">
        <v>656</v>
      </c>
      <c r="CP3" s="19" t="s">
        <v>660</v>
      </c>
      <c r="CQ3" s="19" t="s">
        <v>665</v>
      </c>
      <c r="CR3" s="19" t="s">
        <v>670</v>
      </c>
      <c r="CS3" s="19" t="s">
        <v>675</v>
      </c>
      <c r="CT3" s="19" t="s">
        <v>680</v>
      </c>
      <c r="CU3" s="19" t="s">
        <v>683</v>
      </c>
      <c r="CV3" s="19" t="s">
        <v>687</v>
      </c>
      <c r="CW3" s="19" t="s">
        <v>690</v>
      </c>
      <c r="CX3" s="19" t="s">
        <v>695</v>
      </c>
      <c r="CY3" s="19" t="s">
        <v>700</v>
      </c>
      <c r="CZ3" s="19" t="s">
        <v>705</v>
      </c>
      <c r="DA3" s="19" t="s">
        <v>710</v>
      </c>
      <c r="DB3" s="19" t="s">
        <v>715</v>
      </c>
      <c r="DC3" s="19" t="s">
        <v>720</v>
      </c>
      <c r="DD3" s="19" t="s">
        <v>725</v>
      </c>
      <c r="DE3" s="19" t="s">
        <v>728</v>
      </c>
      <c r="DF3" s="19" t="s">
        <v>731</v>
      </c>
      <c r="DG3" s="19" t="s">
        <v>734</v>
      </c>
      <c r="DH3" s="19" t="s">
        <v>737</v>
      </c>
      <c r="DI3" s="19" t="s">
        <v>740</v>
      </c>
      <c r="DJ3" s="19" t="s">
        <v>745</v>
      </c>
      <c r="DK3" s="19" t="s">
        <v>749</v>
      </c>
      <c r="DL3" s="19" t="s">
        <v>754</v>
      </c>
      <c r="DM3" s="19" t="s">
        <v>759</v>
      </c>
      <c r="DN3" s="19" t="s">
        <v>764</v>
      </c>
      <c r="DO3" s="19" t="s">
        <v>769</v>
      </c>
      <c r="DP3" s="19" t="s">
        <v>774</v>
      </c>
      <c r="DQ3" s="19" t="s">
        <v>780</v>
      </c>
      <c r="DR3" s="19" t="s">
        <v>784</v>
      </c>
      <c r="DS3" s="19" t="s">
        <v>789</v>
      </c>
      <c r="DT3" s="19" t="s">
        <v>793</v>
      </c>
      <c r="DU3" s="19" t="s">
        <v>796</v>
      </c>
      <c r="DV3" s="19" t="s">
        <v>801</v>
      </c>
      <c r="DW3" s="19" t="s">
        <v>804</v>
      </c>
      <c r="DX3" s="19" t="s">
        <v>809</v>
      </c>
      <c r="DY3" s="19" t="s">
        <v>814</v>
      </c>
      <c r="DZ3" s="19" t="s">
        <v>819</v>
      </c>
      <c r="EA3" s="19" t="s">
        <v>822</v>
      </c>
      <c r="EB3" s="19" t="s">
        <v>827</v>
      </c>
      <c r="EC3" s="19" t="s">
        <v>832</v>
      </c>
      <c r="ED3" s="19" t="s">
        <v>837</v>
      </c>
      <c r="EE3" s="19" t="s">
        <v>842</v>
      </c>
      <c r="EF3" s="19" t="s">
        <v>847</v>
      </c>
      <c r="EG3" s="19" t="s">
        <v>852</v>
      </c>
      <c r="EH3" s="19" t="s">
        <v>857</v>
      </c>
      <c r="EI3" s="19" t="s">
        <v>862</v>
      </c>
      <c r="EJ3" s="19" t="s">
        <v>867</v>
      </c>
      <c r="EK3" s="19" t="s">
        <v>870</v>
      </c>
      <c r="EL3" s="19" t="s">
        <v>875</v>
      </c>
      <c r="EM3" s="19" t="s">
        <v>878</v>
      </c>
      <c r="EN3" s="19" t="s">
        <v>881</v>
      </c>
      <c r="EO3" s="19" t="s">
        <v>885</v>
      </c>
      <c r="EP3" s="19" t="s">
        <v>890</v>
      </c>
      <c r="EQ3" s="19" t="s">
        <v>895</v>
      </c>
      <c r="ER3" s="19" t="s">
        <v>900</v>
      </c>
      <c r="ES3" s="19" t="s">
        <v>905</v>
      </c>
      <c r="ET3" s="19" t="s">
        <v>910</v>
      </c>
      <c r="EU3" s="19" t="s">
        <v>915</v>
      </c>
      <c r="EV3" s="19" t="s">
        <v>920</v>
      </c>
      <c r="EW3" s="19" t="s">
        <v>925</v>
      </c>
      <c r="EX3" s="19" t="s">
        <v>930</v>
      </c>
      <c r="EY3" s="19" t="s">
        <v>933</v>
      </c>
      <c r="EZ3" s="19" t="s">
        <v>938</v>
      </c>
      <c r="FA3" s="19" t="s">
        <v>943</v>
      </c>
      <c r="FB3" s="19" t="s">
        <v>946</v>
      </c>
      <c r="FC3" s="19" t="s">
        <v>951</v>
      </c>
      <c r="FD3" s="19" t="s">
        <v>954</v>
      </c>
      <c r="FE3" s="19" t="s">
        <v>959</v>
      </c>
      <c r="FF3" s="19" t="s">
        <v>962</v>
      </c>
      <c r="FG3" s="19" t="s">
        <v>966</v>
      </c>
      <c r="FH3" s="19" t="s">
        <v>971</v>
      </c>
      <c r="FI3" s="19" t="s">
        <v>974</v>
      </c>
      <c r="FJ3" s="19" t="s">
        <v>979</v>
      </c>
      <c r="FK3" s="19" t="s">
        <v>982</v>
      </c>
      <c r="FL3" s="19" t="s">
        <v>987</v>
      </c>
      <c r="FM3" s="19" t="s">
        <v>992</v>
      </c>
      <c r="FN3" s="19" t="s">
        <v>997</v>
      </c>
      <c r="FO3" s="19" t="s">
        <v>1002</v>
      </c>
      <c r="FP3" s="19" t="s">
        <v>1005</v>
      </c>
      <c r="FQ3" s="19" t="s">
        <v>1008</v>
      </c>
      <c r="FR3" s="19" t="s">
        <v>1011</v>
      </c>
      <c r="FS3" s="19" t="s">
        <v>1014</v>
      </c>
      <c r="FT3" s="19" t="s">
        <v>1019</v>
      </c>
      <c r="FU3" s="19" t="s">
        <v>1024</v>
      </c>
      <c r="FV3" s="19" t="s">
        <v>1029</v>
      </c>
      <c r="FW3" s="19" t="s">
        <v>1034</v>
      </c>
      <c r="FX3" s="19" t="s">
        <v>1039</v>
      </c>
      <c r="FY3" s="19" t="s">
        <v>1044</v>
      </c>
      <c r="FZ3" s="19" t="s">
        <v>1049</v>
      </c>
      <c r="GA3" s="19" t="s">
        <v>1054</v>
      </c>
      <c r="GB3" s="19" t="s">
        <v>1057</v>
      </c>
      <c r="GC3" s="19" t="s">
        <v>1060</v>
      </c>
      <c r="GD3" s="19" t="s">
        <v>1062</v>
      </c>
      <c r="GE3" s="19" t="s">
        <v>1067</v>
      </c>
      <c r="GF3" s="19" t="s">
        <v>1071</v>
      </c>
      <c r="GG3" s="19" t="s">
        <v>1076</v>
      </c>
      <c r="GH3" s="19" t="s">
        <v>1079</v>
      </c>
      <c r="GI3" s="19" t="s">
        <v>1084</v>
      </c>
      <c r="GJ3" s="19" t="s">
        <v>1089</v>
      </c>
      <c r="GK3" s="19" t="s">
        <v>1092</v>
      </c>
      <c r="GL3" s="19" t="s">
        <v>1097</v>
      </c>
      <c r="GM3" s="19" t="s">
        <v>1100</v>
      </c>
      <c r="GN3" s="19" t="s">
        <v>1105</v>
      </c>
      <c r="GO3" s="19" t="s">
        <v>1110</v>
      </c>
      <c r="GP3" s="19" t="s">
        <v>1113</v>
      </c>
      <c r="GQ3" s="19" t="s">
        <v>1116</v>
      </c>
      <c r="GR3" s="19" t="s">
        <v>1121</v>
      </c>
      <c r="GS3" s="19" t="s">
        <v>1126</v>
      </c>
      <c r="GT3" s="19" t="s">
        <v>1131</v>
      </c>
      <c r="GU3" s="19" t="s">
        <v>1136</v>
      </c>
      <c r="GV3" s="19" t="s">
        <v>1137</v>
      </c>
      <c r="GW3" s="19" t="s">
        <v>1142</v>
      </c>
      <c r="GX3" s="19" t="s">
        <v>204</v>
      </c>
      <c r="GY3" s="19" t="s">
        <v>205</v>
      </c>
      <c r="GZ3" s="19" t="s">
        <v>206</v>
      </c>
      <c r="HA3" s="19" t="s">
        <v>207</v>
      </c>
      <c r="HB3" s="19" t="s">
        <v>208</v>
      </c>
      <c r="HC3" s="19" t="s">
        <v>209</v>
      </c>
      <c r="HD3" s="19" t="s">
        <v>210</v>
      </c>
      <c r="HE3" s="19" t="s">
        <v>211</v>
      </c>
      <c r="HF3" s="19" t="s">
        <v>212</v>
      </c>
      <c r="HG3" s="19" t="s">
        <v>213</v>
      </c>
      <c r="HH3" s="19" t="s">
        <v>1186</v>
      </c>
      <c r="HI3" s="19" t="s">
        <v>1190</v>
      </c>
      <c r="HJ3" s="19" t="s">
        <v>1193</v>
      </c>
      <c r="HK3" s="19" t="s">
        <v>1196</v>
      </c>
      <c r="HL3" s="19" t="s">
        <v>1200</v>
      </c>
      <c r="HM3" s="19" t="s">
        <v>1203</v>
      </c>
      <c r="HN3" s="19" t="s">
        <v>1207</v>
      </c>
      <c r="HO3" s="19" t="s">
        <v>1210</v>
      </c>
      <c r="HP3" s="19" t="s">
        <v>1215</v>
      </c>
      <c r="HQ3" s="19" t="s">
        <v>1220</v>
      </c>
      <c r="HR3" s="19" t="s">
        <v>1225</v>
      </c>
      <c r="HS3" s="19" t="s">
        <v>1230</v>
      </c>
      <c r="HT3" s="19" t="s">
        <v>1235</v>
      </c>
      <c r="HU3" s="19" t="s">
        <v>1239</v>
      </c>
      <c r="HV3" s="19" t="s">
        <v>1244</v>
      </c>
      <c r="HW3" s="19" t="s">
        <v>1249</v>
      </c>
      <c r="HX3" s="19" t="s">
        <v>1253</v>
      </c>
      <c r="HY3" s="19" t="s">
        <v>1257</v>
      </c>
      <c r="HZ3" s="19" t="s">
        <v>1261</v>
      </c>
      <c r="IA3" s="19" t="s">
        <v>1266</v>
      </c>
      <c r="IB3" s="19" t="s">
        <v>1270</v>
      </c>
      <c r="IC3" s="19" t="s">
        <v>1273</v>
      </c>
      <c r="ID3" s="19" t="s">
        <v>1276</v>
      </c>
      <c r="IE3" s="19" t="s">
        <v>1280</v>
      </c>
      <c r="IF3" s="19" t="s">
        <v>1285</v>
      </c>
      <c r="IG3" s="19" t="s">
        <v>1290</v>
      </c>
      <c r="IH3" s="19" t="s">
        <v>1295</v>
      </c>
      <c r="II3" s="19" t="s">
        <v>1300</v>
      </c>
      <c r="IJ3" s="19" t="s">
        <v>1304</v>
      </c>
      <c r="IK3" s="19" t="s">
        <v>1309</v>
      </c>
      <c r="IL3" s="19" t="s">
        <v>1314</v>
      </c>
      <c r="IM3" s="19" t="s">
        <v>1319</v>
      </c>
      <c r="IN3" s="19" t="s">
        <v>1324</v>
      </c>
      <c r="IO3" s="128"/>
    </row>
    <row r="4" spans="1:249" ht="38.4" customHeight="1" x14ac:dyDescent="0.35">
      <c r="A4" s="444"/>
      <c r="B4" s="445"/>
      <c r="C4" s="445"/>
      <c r="D4" s="446"/>
      <c r="E4" s="446"/>
      <c r="F4" s="442" t="s">
        <v>57</v>
      </c>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442"/>
      <c r="CL4" s="442"/>
      <c r="CM4" s="442"/>
      <c r="CN4" s="442"/>
      <c r="CO4" s="442"/>
      <c r="CP4" s="442"/>
      <c r="CQ4" s="442"/>
      <c r="CR4" s="442"/>
      <c r="CS4" s="442"/>
      <c r="CT4" s="442"/>
      <c r="CU4" s="442"/>
      <c r="CV4" s="442"/>
      <c r="CW4" s="442"/>
      <c r="CX4" s="442"/>
      <c r="CY4" s="442"/>
      <c r="CZ4" s="442"/>
      <c r="DA4" s="442"/>
      <c r="DB4" s="442"/>
      <c r="DC4" s="442"/>
      <c r="DD4" s="442"/>
      <c r="DE4" s="442"/>
      <c r="DF4" s="442"/>
      <c r="DG4" s="442"/>
      <c r="DH4" s="442"/>
      <c r="DI4" s="442"/>
      <c r="DJ4" s="442"/>
      <c r="DK4" s="442"/>
      <c r="DL4" s="442"/>
      <c r="DM4" s="442"/>
      <c r="DN4" s="442"/>
      <c r="DO4" s="442"/>
      <c r="DP4" s="442"/>
      <c r="DQ4" s="442"/>
      <c r="DR4" s="442"/>
      <c r="DS4" s="442"/>
      <c r="DT4" s="442"/>
      <c r="DU4" s="442"/>
      <c r="DV4" s="442"/>
      <c r="DW4" s="442"/>
      <c r="DX4" s="442"/>
      <c r="DY4" s="442"/>
      <c r="DZ4" s="442"/>
      <c r="EA4" s="442"/>
      <c r="EB4" s="442"/>
      <c r="EC4" s="442"/>
      <c r="ED4" s="442"/>
      <c r="EE4" s="442"/>
      <c r="EF4" s="442"/>
      <c r="EG4" s="442"/>
      <c r="EH4" s="442"/>
      <c r="EI4" s="442"/>
      <c r="EJ4" s="442"/>
      <c r="EK4" s="442"/>
      <c r="EL4" s="442"/>
      <c r="EM4" s="442"/>
      <c r="EN4" s="442"/>
      <c r="EO4" s="442"/>
      <c r="EP4" s="442"/>
      <c r="EQ4" s="442"/>
      <c r="ER4" s="442"/>
      <c r="ES4" s="442"/>
      <c r="ET4" s="442"/>
      <c r="EU4" s="442"/>
      <c r="EV4" s="442"/>
      <c r="EW4" s="442"/>
      <c r="EX4" s="442"/>
      <c r="EY4" s="442"/>
      <c r="EZ4" s="442"/>
      <c r="FA4" s="442"/>
      <c r="FB4" s="442"/>
      <c r="FC4" s="442"/>
      <c r="FD4" s="442"/>
      <c r="FE4" s="442"/>
      <c r="FF4" s="442"/>
      <c r="FG4" s="442"/>
      <c r="FH4" s="442"/>
      <c r="FI4" s="442"/>
      <c r="FJ4" s="442"/>
      <c r="FK4" s="442"/>
      <c r="FL4" s="442"/>
      <c r="FM4" s="442"/>
      <c r="FN4" s="442"/>
      <c r="FO4" s="442"/>
      <c r="FP4" s="442"/>
      <c r="FQ4" s="442"/>
      <c r="FR4" s="442"/>
      <c r="FS4" s="442"/>
      <c r="FT4" s="442"/>
      <c r="FU4" s="442"/>
      <c r="FV4" s="442"/>
      <c r="FW4" s="442"/>
      <c r="FX4" s="442"/>
      <c r="FY4" s="442"/>
      <c r="FZ4" s="442"/>
      <c r="GA4" s="442"/>
      <c r="GB4" s="442"/>
      <c r="GC4" s="442"/>
      <c r="GD4" s="442"/>
      <c r="GE4" s="442"/>
      <c r="GF4" s="442"/>
      <c r="GG4" s="442"/>
      <c r="GH4" s="442"/>
      <c r="GI4" s="442"/>
      <c r="GJ4" s="442"/>
      <c r="GK4" s="442"/>
      <c r="GL4" s="442"/>
      <c r="GM4" s="442"/>
      <c r="GN4" s="442"/>
      <c r="GO4" s="442"/>
      <c r="GP4" s="442"/>
      <c r="GQ4" s="442"/>
      <c r="GR4" s="442"/>
      <c r="GS4" s="442"/>
      <c r="GT4" s="442"/>
      <c r="GU4" s="442"/>
      <c r="GV4" s="442"/>
      <c r="GW4" s="442"/>
      <c r="GX4" s="442"/>
      <c r="GY4" s="442"/>
      <c r="GZ4" s="442"/>
      <c r="HA4" s="442"/>
      <c r="HB4" s="442"/>
      <c r="HC4" s="442"/>
      <c r="HD4" s="442"/>
      <c r="HE4" s="442"/>
      <c r="HF4" s="442"/>
      <c r="HG4" s="442"/>
      <c r="HH4" s="442"/>
      <c r="HI4" s="442"/>
      <c r="HJ4" s="442"/>
      <c r="HK4" s="442"/>
      <c r="HL4" s="442"/>
      <c r="HM4" s="442"/>
      <c r="HN4" s="442"/>
      <c r="HO4" s="442"/>
      <c r="HP4" s="442"/>
      <c r="HQ4" s="442"/>
      <c r="HR4" s="442"/>
      <c r="HS4" s="442"/>
      <c r="HT4" s="442"/>
      <c r="HU4" s="442"/>
      <c r="HV4" s="442"/>
      <c r="HW4" s="442"/>
      <c r="HX4" s="442"/>
      <c r="HY4" s="442"/>
      <c r="HZ4" s="442"/>
      <c r="IA4" s="442"/>
      <c r="IB4" s="442"/>
      <c r="IC4" s="442"/>
      <c r="ID4" s="442"/>
      <c r="IE4" s="442"/>
      <c r="IF4" s="442"/>
      <c r="IG4" s="442"/>
      <c r="IH4" s="442"/>
      <c r="II4" s="442"/>
      <c r="IJ4" s="442"/>
      <c r="IK4" s="442"/>
      <c r="IL4" s="442"/>
      <c r="IM4" s="442"/>
      <c r="IN4" s="442"/>
    </row>
    <row r="5" spans="1:249" ht="50.5" customHeight="1" x14ac:dyDescent="0.35">
      <c r="A5" s="129">
        <v>1</v>
      </c>
      <c r="B5" s="130" t="s">
        <v>1329</v>
      </c>
      <c r="C5" s="130" t="s">
        <v>1330</v>
      </c>
      <c r="D5" s="130" t="s">
        <v>1331</v>
      </c>
      <c r="E5" s="130" t="s">
        <v>1332</v>
      </c>
      <c r="F5" s="131">
        <f>[2]Specification!$I$3</f>
        <v>2</v>
      </c>
      <c r="G5" s="131">
        <f>[2]Specification!$I$4</f>
        <v>6</v>
      </c>
      <c r="H5" s="131">
        <f>[2]Specification!$I$5</f>
        <v>6</v>
      </c>
      <c r="I5" s="131">
        <f>[2]Specification!$I$6</f>
        <v>37</v>
      </c>
      <c r="J5" s="131">
        <f>[2]Specification!$I$7</f>
        <v>1</v>
      </c>
      <c r="K5" s="131">
        <f>[2]Specification!$I$8</f>
        <v>11</v>
      </c>
      <c r="L5" s="131">
        <f>[2]Specification!$I$9</f>
        <v>30</v>
      </c>
      <c r="M5" s="131">
        <f>[2]Specification!$I$10</f>
        <v>3</v>
      </c>
      <c r="N5" s="131">
        <f>[2]Specification!$I$11</f>
        <v>9</v>
      </c>
      <c r="O5" s="131">
        <f>[2]Specification!$I$12</f>
        <v>3</v>
      </c>
      <c r="P5" s="131">
        <f>[2]Specification!$I$13</f>
        <v>3</v>
      </c>
      <c r="Q5" s="131">
        <f>[2]Specification!$I$14</f>
        <v>10</v>
      </c>
      <c r="R5" s="131">
        <f>[2]Specification!$I$15</f>
        <v>2</v>
      </c>
      <c r="S5" s="131">
        <f>[2]Specification!$I$16</f>
        <v>27</v>
      </c>
      <c r="T5" s="131">
        <f>[2]Specification!$I$17</f>
        <v>18</v>
      </c>
      <c r="U5" s="131">
        <f>[2]Specification!$I$18</f>
        <v>1</v>
      </c>
      <c r="V5" s="131">
        <f>[2]Specification!$I$19</f>
        <v>1</v>
      </c>
      <c r="W5" s="131">
        <f>[2]Specification!$I$20</f>
        <v>7</v>
      </c>
      <c r="X5" s="131">
        <f>[2]Specification!$I$21</f>
        <v>2</v>
      </c>
      <c r="Y5" s="131">
        <f>[2]Specification!$I$22</f>
        <v>6</v>
      </c>
      <c r="Z5" s="131">
        <f>[2]Specification!$I$23</f>
        <v>10</v>
      </c>
      <c r="AA5" s="131">
        <f>[2]Specification!$I$24</f>
        <v>31</v>
      </c>
      <c r="AB5" s="131">
        <f>[2]Specification!$I$25</f>
        <v>9</v>
      </c>
      <c r="AC5" s="131">
        <f>[2]Specification!$I$26</f>
        <v>6</v>
      </c>
      <c r="AD5" s="131">
        <f>[2]Specification!$I$27</f>
        <v>8</v>
      </c>
      <c r="AE5" s="131">
        <f>[2]Specification!$I$28</f>
        <v>1</v>
      </c>
      <c r="AF5" s="131">
        <f>[2]Specification!$I$29</f>
        <v>6</v>
      </c>
      <c r="AG5" s="131">
        <f>[2]Specification!$I$30</f>
        <v>4</v>
      </c>
      <c r="AH5" s="131">
        <f>[2]Specification!$I$31</f>
        <v>10</v>
      </c>
      <c r="AI5" s="131">
        <f>[2]Specification!$I$32</f>
        <v>3</v>
      </c>
      <c r="AJ5" s="131">
        <f>[2]Specification!$I$33</f>
        <v>2</v>
      </c>
      <c r="AK5" s="131">
        <f>[2]Specification!$I$34</f>
        <v>3</v>
      </c>
      <c r="AL5" s="131">
        <f>[2]Specification!$I$35</f>
        <v>1</v>
      </c>
      <c r="AM5" s="131">
        <f>[2]Specification!$I$36</f>
        <v>4</v>
      </c>
      <c r="AN5" s="131">
        <f>[2]Specification!$I$37</f>
        <v>24</v>
      </c>
      <c r="AO5" s="131">
        <f>[2]Specification!$I$38</f>
        <v>6</v>
      </c>
      <c r="AP5" s="131">
        <f>[2]Specification!$I$39</f>
        <v>31</v>
      </c>
      <c r="AQ5" s="131">
        <f>[2]Specification!$I$40</f>
        <v>5</v>
      </c>
      <c r="AR5" s="131">
        <f>[2]Specification!$I$41</f>
        <v>3</v>
      </c>
      <c r="AS5" s="131">
        <f>[2]Specification!$I$42</f>
        <v>5</v>
      </c>
      <c r="AT5" s="131">
        <f>[2]Specification!$I$43</f>
        <v>100</v>
      </c>
      <c r="AU5" s="131">
        <f>[2]Specification!$I$44</f>
        <v>122</v>
      </c>
      <c r="AV5" s="131">
        <f>[2]Specification!$I$45</f>
        <v>1</v>
      </c>
      <c r="AW5" s="131">
        <f>[2]Specification!$I$46</f>
        <v>61</v>
      </c>
      <c r="AX5" s="131">
        <f>[2]Specification!$I$47</f>
        <v>27</v>
      </c>
      <c r="AY5" s="131">
        <f>[2]Specification!$I$48</f>
        <v>40</v>
      </c>
      <c r="AZ5" s="131">
        <f>[2]Specification!$I$49</f>
        <v>12</v>
      </c>
      <c r="BA5" s="131">
        <f>[2]Specification!$I$50</f>
        <v>6</v>
      </c>
      <c r="BB5" s="131">
        <f>[2]Specification!$I$51</f>
        <v>1</v>
      </c>
      <c r="BC5" s="131">
        <f>[2]Specification!$I$52</f>
        <v>1</v>
      </c>
      <c r="BD5" s="131">
        <f>[2]Specification!$I$53</f>
        <v>1</v>
      </c>
      <c r="BE5" s="131">
        <f>[2]Specification!$I$54</f>
        <v>1</v>
      </c>
      <c r="BF5" s="131">
        <f>[2]Specification!$I$55</f>
        <v>1</v>
      </c>
      <c r="BG5" s="131">
        <f>[2]Specification!$I$56</f>
        <v>1</v>
      </c>
      <c r="BH5" s="131">
        <f>[2]Specification!$I$57</f>
        <v>29</v>
      </c>
      <c r="BI5" s="131">
        <f>[2]Specification!$I$58</f>
        <v>1</v>
      </c>
      <c r="BJ5" s="131">
        <f>[2]Specification!$I$59</f>
        <v>2</v>
      </c>
      <c r="BK5" s="131">
        <f>[2]Specification!$I$60</f>
        <v>6</v>
      </c>
      <c r="BL5" s="131">
        <f>[2]Specification!$I$61</f>
        <v>5</v>
      </c>
      <c r="BM5" s="131">
        <f>[2]Specification!$I$62</f>
        <v>10</v>
      </c>
      <c r="BN5" s="131">
        <f>[2]Specification!$I$63</f>
        <v>18</v>
      </c>
      <c r="BO5" s="131">
        <f>[2]Specification!$I$64</f>
        <v>4</v>
      </c>
      <c r="BP5" s="131">
        <f>[2]Specification!$I$65</f>
        <v>8</v>
      </c>
      <c r="BQ5" s="131">
        <f>[2]Specification!$I$66</f>
        <v>1</v>
      </c>
      <c r="BR5" s="131">
        <f>[2]Specification!$I$67</f>
        <v>2</v>
      </c>
      <c r="BS5" s="131">
        <f>[2]Specification!$I$68</f>
        <v>5</v>
      </c>
      <c r="BT5" s="131">
        <f>[2]Specification!$I$69</f>
        <v>101</v>
      </c>
      <c r="BU5" s="131">
        <f>[2]Specification!$I$70</f>
        <v>41</v>
      </c>
      <c r="BV5" s="131">
        <f>[2]Specification!$I$71</f>
        <v>10</v>
      </c>
      <c r="BW5" s="131">
        <f>[2]Specification!$I$72</f>
        <v>10</v>
      </c>
      <c r="BX5" s="131">
        <f>[2]Specification!$I$73</f>
        <v>21</v>
      </c>
      <c r="BY5" s="131">
        <f>[2]Specification!$I$74</f>
        <v>31</v>
      </c>
      <c r="BZ5" s="131">
        <f>[2]Specification!$I$75</f>
        <v>3</v>
      </c>
      <c r="CA5" s="131">
        <f>[2]Specification!$I$76</f>
        <v>4</v>
      </c>
      <c r="CB5" s="131">
        <f>[2]Specification!$I$77</f>
        <v>4</v>
      </c>
      <c r="CC5" s="131">
        <f>[2]Specification!$I$78</f>
        <v>1</v>
      </c>
      <c r="CD5" s="131">
        <f>[2]Specification!$I$79</f>
        <v>22</v>
      </c>
      <c r="CE5" s="131">
        <f>[2]Specification!$I$80</f>
        <v>31</v>
      </c>
      <c r="CF5" s="131">
        <f>[2]Specification!$I$81</f>
        <v>23</v>
      </c>
      <c r="CG5" s="131">
        <f>[2]Specification!$I$82</f>
        <v>40</v>
      </c>
      <c r="CH5" s="131">
        <f>[2]Specification!$I$83</f>
        <v>1</v>
      </c>
      <c r="CI5" s="131">
        <f>[2]Specification!$I$84</f>
        <v>21</v>
      </c>
      <c r="CJ5" s="131">
        <f>[2]Specification!$I$85</f>
        <v>11</v>
      </c>
      <c r="CK5" s="131">
        <f>[2]Specification!$I$86</f>
        <v>1</v>
      </c>
      <c r="CL5" s="131">
        <f>[2]Specification!$I$87</f>
        <v>1</v>
      </c>
      <c r="CM5" s="131">
        <f>[2]Specification!$I$88</f>
        <v>1</v>
      </c>
      <c r="CN5" s="131">
        <f>[2]Specification!$I$89</f>
        <v>1</v>
      </c>
      <c r="CO5" s="131">
        <f>[2]Specification!$I$90</f>
        <v>1</v>
      </c>
      <c r="CP5" s="131">
        <f>[2]Specification!$I$91</f>
        <v>1</v>
      </c>
      <c r="CQ5" s="131">
        <f>[2]Specification!$I$92</f>
        <v>3</v>
      </c>
      <c r="CR5" s="131">
        <f>[2]Specification!$I$93</f>
        <v>1</v>
      </c>
      <c r="CS5" s="131">
        <f>[2]Specification!$I$94</f>
        <v>1</v>
      </c>
      <c r="CT5" s="131">
        <f>[2]Specification!$I$95</f>
        <v>1</v>
      </c>
      <c r="CU5" s="131">
        <f>[2]Specification!$I$96</f>
        <v>1</v>
      </c>
      <c r="CV5" s="131">
        <f>[2]Specification!$I$97</f>
        <v>1</v>
      </c>
      <c r="CW5" s="131">
        <f>[2]Specification!$I$98</f>
        <v>1</v>
      </c>
      <c r="CX5" s="131">
        <f>[2]Specification!$I$99</f>
        <v>4</v>
      </c>
      <c r="CY5" s="131">
        <f>[2]Specification!$I$100</f>
        <v>1</v>
      </c>
      <c r="CZ5" s="131">
        <f>[2]Specification!$I$101</f>
        <v>1</v>
      </c>
      <c r="DA5" s="131">
        <f>[2]Specification!$I$102</f>
        <v>1</v>
      </c>
      <c r="DB5" s="131">
        <f>[2]Specification!$I$103</f>
        <v>1</v>
      </c>
      <c r="DC5" s="131">
        <f>[2]Specification!$I$104</f>
        <v>2</v>
      </c>
      <c r="DD5" s="131">
        <f>[2]Specification!$I$105</f>
        <v>6</v>
      </c>
      <c r="DE5" s="131">
        <f>[2]Specification!$I$106</f>
        <v>10</v>
      </c>
      <c r="DF5" s="131">
        <f>[2]Specification!$I$107</f>
        <v>32</v>
      </c>
      <c r="DG5" s="131">
        <f>[2]Specification!$I$108</f>
        <v>11</v>
      </c>
      <c r="DH5" s="131">
        <f>[2]Specification!$I$109</f>
        <v>30</v>
      </c>
      <c r="DI5" s="131">
        <f>[2]Specification!$I$110</f>
        <v>4</v>
      </c>
      <c r="DJ5" s="131">
        <f>[2]Specification!$I$111</f>
        <v>1</v>
      </c>
      <c r="DK5" s="131">
        <f>[2]Specification!$I$112</f>
        <v>4</v>
      </c>
      <c r="DL5" s="131">
        <f>[2]Specification!$I$113</f>
        <v>2</v>
      </c>
      <c r="DM5" s="131">
        <f>[2]Specification!$I$114</f>
        <v>2</v>
      </c>
      <c r="DN5" s="131">
        <f>[2]Specification!$I$115</f>
        <v>3</v>
      </c>
      <c r="DO5" s="131">
        <f>[2]Specification!$I$116</f>
        <v>16</v>
      </c>
      <c r="DP5" s="131">
        <f>[2]Specification!$I$117</f>
        <v>26</v>
      </c>
      <c r="DQ5" s="131">
        <f>[2]Specification!$I$118</f>
        <v>32</v>
      </c>
      <c r="DR5" s="131">
        <f>[2]Specification!$I$119</f>
        <v>1</v>
      </c>
      <c r="DS5" s="131">
        <f>[2]Specification!$I$120</f>
        <v>1</v>
      </c>
      <c r="DT5" s="131">
        <f>[2]Specification!$I$121</f>
        <v>1</v>
      </c>
      <c r="DU5" s="131">
        <f>[2]Specification!$I$122</f>
        <v>3</v>
      </c>
      <c r="DV5" s="131">
        <f>[2]Specification!$I$123</f>
        <v>1</v>
      </c>
      <c r="DW5" s="131">
        <f>[2]Specification!$I$124</f>
        <v>1</v>
      </c>
      <c r="DX5" s="131">
        <f>[2]Specification!$I$125</f>
        <v>1</v>
      </c>
      <c r="DY5" s="131">
        <f>[2]Specification!$I$126</f>
        <v>1</v>
      </c>
      <c r="DZ5" s="131">
        <f>[2]Specification!$I$127</f>
        <v>1</v>
      </c>
      <c r="EA5" s="131">
        <f>[2]Specification!$I$128</f>
        <v>1</v>
      </c>
      <c r="EB5" s="131">
        <f>[2]Specification!$I$129</f>
        <v>1</v>
      </c>
      <c r="EC5" s="131">
        <f>[2]Specification!$I$130</f>
        <v>1</v>
      </c>
      <c r="ED5" s="131">
        <f>[2]Specification!$I$131</f>
        <v>1</v>
      </c>
      <c r="EE5" s="131">
        <f>[2]Specification!$I$132</f>
        <v>1</v>
      </c>
      <c r="EF5" s="131">
        <f>[2]Specification!$I$133</f>
        <v>1</v>
      </c>
      <c r="EG5" s="131">
        <f>[2]Specification!$I$134</f>
        <v>2</v>
      </c>
      <c r="EH5" s="131">
        <f>[2]Specification!$I$135</f>
        <v>112</v>
      </c>
      <c r="EI5" s="131">
        <f>[2]Specification!$I$136</f>
        <v>8</v>
      </c>
      <c r="EJ5" s="131">
        <f>[2]Specification!$I$137</f>
        <v>4</v>
      </c>
      <c r="EK5" s="131">
        <f>[2]Specification!$I$138</f>
        <v>10</v>
      </c>
      <c r="EL5" s="131">
        <f>[2]Specification!$I$139</f>
        <v>25</v>
      </c>
      <c r="EM5" s="131">
        <f>[2]Specification!$I$140</f>
        <v>6</v>
      </c>
      <c r="EN5" s="131">
        <f>[2]Specification!$I$141</f>
        <v>73</v>
      </c>
      <c r="EO5" s="131">
        <f>[2]Specification!$I$142</f>
        <v>1</v>
      </c>
      <c r="EP5" s="131">
        <f>[2]Specification!$I$143</f>
        <v>8</v>
      </c>
      <c r="EQ5" s="131">
        <f>[2]Specification!$I$144</f>
        <v>20</v>
      </c>
      <c r="ER5" s="131">
        <f>[2]Specification!$I$145</f>
        <v>1</v>
      </c>
      <c r="ES5" s="131">
        <f>[2]Specification!$I$146</f>
        <v>4</v>
      </c>
      <c r="ET5" s="131">
        <f>[2]Specification!$I$147</f>
        <v>4</v>
      </c>
      <c r="EU5" s="131">
        <f>[2]Specification!$I$148</f>
        <v>8</v>
      </c>
      <c r="EV5" s="131">
        <f>[2]Specification!$I$149</f>
        <v>2</v>
      </c>
      <c r="EW5" s="131">
        <f>[2]Specification!$I$150</f>
        <v>26</v>
      </c>
      <c r="EX5" s="131">
        <f>[2]Specification!$I$151</f>
        <v>1</v>
      </c>
      <c r="EY5" s="131">
        <f>[2]Specification!$I$152</f>
        <v>1</v>
      </c>
      <c r="EZ5" s="131">
        <f>[2]Specification!$I$153</f>
        <v>1</v>
      </c>
      <c r="FA5" s="131">
        <f>[2]Specification!$I$154</f>
        <v>10</v>
      </c>
      <c r="FB5" s="131">
        <f>[2]Specification!$I$155</f>
        <v>12</v>
      </c>
      <c r="FC5" s="131">
        <f>[2]Specification!$I$156</f>
        <v>16</v>
      </c>
      <c r="FD5" s="131">
        <f>[2]Specification!$I$157</f>
        <v>2</v>
      </c>
      <c r="FE5" s="131">
        <f>[2]Specification!$I$158</f>
        <v>4</v>
      </c>
      <c r="FF5" s="131">
        <f>[2]Specification!$I$159</f>
        <v>2</v>
      </c>
      <c r="FG5" s="131">
        <f>[2]Specification!$I$160</f>
        <v>4</v>
      </c>
      <c r="FH5" s="131">
        <f>[2]Specification!$I$161</f>
        <v>4</v>
      </c>
      <c r="FI5" s="131">
        <f>[2]Specification!$I$162</f>
        <v>4</v>
      </c>
      <c r="FJ5" s="131">
        <f>[2]Specification!$I$163</f>
        <v>4</v>
      </c>
      <c r="FK5" s="131">
        <f>[2]Specification!$I$164</f>
        <v>20</v>
      </c>
      <c r="FL5" s="131">
        <f>[2]Specification!$I$165</f>
        <v>4</v>
      </c>
      <c r="FM5" s="131">
        <f>[2]Specification!$I$166</f>
        <v>2</v>
      </c>
      <c r="FN5" s="131">
        <f>[2]Specification!$I$167</f>
        <v>1</v>
      </c>
      <c r="FO5" s="131">
        <f>[2]Specification!$I$168</f>
        <v>2</v>
      </c>
      <c r="FP5" s="131">
        <f>[2]Specification!$I$169</f>
        <v>1</v>
      </c>
      <c r="FQ5" s="131">
        <f>[2]Specification!$I$170</f>
        <v>2</v>
      </c>
      <c r="FR5" s="131">
        <f>[2]Specification!$I$171</f>
        <v>2</v>
      </c>
      <c r="FS5" s="131">
        <f>[2]Specification!$I$172</f>
        <v>2</v>
      </c>
      <c r="FT5" s="131">
        <f>[2]Specification!$I$173</f>
        <v>1</v>
      </c>
      <c r="FU5" s="131">
        <f>[2]Specification!$I$174</f>
        <v>102</v>
      </c>
      <c r="FV5" s="131">
        <f>[2]Specification!$I$175</f>
        <v>23</v>
      </c>
      <c r="FW5" s="131">
        <f>[2]Specification!$I$176</f>
        <v>3</v>
      </c>
      <c r="FX5" s="131">
        <f>[2]Specification!$I$177</f>
        <v>4</v>
      </c>
      <c r="FY5" s="131">
        <f>[2]Specification!$I$178</f>
        <v>1</v>
      </c>
      <c r="FZ5" s="131">
        <f>[2]Specification!$I$179</f>
        <v>6</v>
      </c>
      <c r="GA5" s="131">
        <f>[2]Specification!$I$180</f>
        <v>4</v>
      </c>
      <c r="GB5" s="131">
        <f>[2]Specification!$I$181</f>
        <v>2</v>
      </c>
      <c r="GC5" s="131">
        <f>[2]Specification!$I$182</f>
        <v>2</v>
      </c>
      <c r="GD5" s="131">
        <f>[2]Specification!$I$183</f>
        <v>70</v>
      </c>
      <c r="GE5" s="131">
        <f>[2]Specification!$I$184</f>
        <v>25</v>
      </c>
      <c r="GF5" s="131">
        <f>[2]Specification!$I$185</f>
        <v>5</v>
      </c>
      <c r="GG5" s="131">
        <f>[2]Specification!$I$186</f>
        <v>15</v>
      </c>
      <c r="GH5" s="131">
        <f>[2]Specification!$I$187</f>
        <v>72</v>
      </c>
      <c r="GI5" s="131">
        <f>[2]Specification!$I$188</f>
        <v>29</v>
      </c>
      <c r="GJ5" s="131">
        <f>[2]Specification!$I$189</f>
        <v>41</v>
      </c>
      <c r="GK5" s="131">
        <f>[2]Specification!$I$190</f>
        <v>21</v>
      </c>
      <c r="GL5" s="131">
        <f>[2]Specification!$I$191</f>
        <v>5</v>
      </c>
      <c r="GM5" s="131">
        <f>[2]Specification!$I$192</f>
        <v>1</v>
      </c>
      <c r="GN5" s="131">
        <f>[2]Specification!$I$193</f>
        <v>1</v>
      </c>
      <c r="GO5" s="131">
        <f>[2]Specification!$I$194</f>
        <v>1</v>
      </c>
      <c r="GP5" s="131">
        <f>[2]Specification!$I$195</f>
        <v>1</v>
      </c>
      <c r="GQ5" s="131">
        <f>[2]Specification!$I$196</f>
        <v>2</v>
      </c>
      <c r="GR5" s="131">
        <f>[2]Specification!$I$197</f>
        <v>4</v>
      </c>
      <c r="GS5" s="131">
        <f>[2]Specification!$I$198</f>
        <v>2</v>
      </c>
      <c r="GT5" s="131">
        <f>[2]Specification!$I$199</f>
        <v>1</v>
      </c>
      <c r="GU5" s="131">
        <f>[2]Specification!$I$200</f>
        <v>1</v>
      </c>
      <c r="GV5" s="131">
        <f>[2]Specification!$I$201</f>
        <v>2</v>
      </c>
      <c r="GW5" s="131">
        <f>[2]Specification!$I$202</f>
        <v>1</v>
      </c>
      <c r="GX5" s="131">
        <f>[2]Specification!$I$203</f>
        <v>3</v>
      </c>
      <c r="GY5" s="131">
        <f>[2]Specification!$I$204</f>
        <v>3</v>
      </c>
      <c r="GZ5" s="131">
        <f>[2]Specification!$I$205</f>
        <v>1</v>
      </c>
      <c r="HA5" s="131">
        <f>[2]Specification!$I$206</f>
        <v>1</v>
      </c>
      <c r="HB5" s="131">
        <f>[2]Specification!$I$207</f>
        <v>1</v>
      </c>
      <c r="HC5" s="131">
        <f>[2]Specification!$I$208</f>
        <v>5</v>
      </c>
      <c r="HD5" s="131">
        <f>[2]Specification!$I$209</f>
        <v>10</v>
      </c>
      <c r="HE5" s="131">
        <f>[2]Specification!$I$210</f>
        <v>1</v>
      </c>
      <c r="HF5" s="131">
        <f>[2]Specification!$I$211</f>
        <v>8</v>
      </c>
      <c r="HG5" s="131">
        <f>[2]Specification!$I$212</f>
        <v>1</v>
      </c>
      <c r="HH5" s="131">
        <f>[2]Specification!$I$213</f>
        <v>2</v>
      </c>
      <c r="HI5" s="131">
        <f>[2]Specification!$I$214</f>
        <v>1</v>
      </c>
      <c r="HJ5" s="131">
        <f>[2]Specification!$I$215</f>
        <v>1</v>
      </c>
      <c r="HK5" s="131">
        <f>[2]Specification!$I$216</f>
        <v>1</v>
      </c>
      <c r="HL5" s="131">
        <f>[2]Specification!$I$217</f>
        <v>1</v>
      </c>
      <c r="HM5" s="131">
        <f>[2]Specification!$I$218</f>
        <v>2</v>
      </c>
      <c r="HN5" s="131">
        <f>[2]Specification!$I$219</f>
        <v>1</v>
      </c>
      <c r="HO5" s="131">
        <f>[2]Specification!$I$220</f>
        <v>1</v>
      </c>
      <c r="HP5" s="131">
        <f>[2]Specification!$I$221</f>
        <v>1</v>
      </c>
      <c r="HQ5" s="131">
        <f>[2]Specification!$I$222</f>
        <v>1</v>
      </c>
      <c r="HR5" s="131">
        <f>[2]Specification!$I$223</f>
        <v>1</v>
      </c>
      <c r="HS5" s="131">
        <f>[2]Specification!$I$224</f>
        <v>1</v>
      </c>
      <c r="HT5" s="131">
        <f>[2]Specification!$I$225</f>
        <v>1</v>
      </c>
      <c r="HU5" s="131">
        <f>[2]Specification!$I$226</f>
        <v>1</v>
      </c>
      <c r="HV5" s="131">
        <f>[2]Specification!$I$227</f>
        <v>1</v>
      </c>
      <c r="HW5" s="131">
        <f>[2]Specification!$I$228</f>
        <v>1</v>
      </c>
      <c r="HX5" s="131">
        <f>[2]Specification!$I$229</f>
        <v>1</v>
      </c>
      <c r="HY5" s="131">
        <f>[2]Specification!$I$230</f>
        <v>1</v>
      </c>
      <c r="HZ5" s="131">
        <f>[2]Specification!$I$231</f>
        <v>7</v>
      </c>
      <c r="IA5" s="131">
        <f>[2]Specification!$I$232</f>
        <v>1</v>
      </c>
      <c r="IB5" s="131">
        <f>[2]Specification!$I$233</f>
        <v>1</v>
      </c>
      <c r="IC5" s="131">
        <f>[2]Specification!$I$234</f>
        <v>2</v>
      </c>
      <c r="ID5" s="131">
        <f>[2]Specification!$I$235</f>
        <v>1</v>
      </c>
      <c r="IE5" s="131">
        <f>[2]Specification!$I$236</f>
        <v>1</v>
      </c>
      <c r="IF5" s="131">
        <f>[2]Specification!$I$237</f>
        <v>1</v>
      </c>
      <c r="IG5" s="131">
        <f>[2]Specification!$I$238</f>
        <v>2</v>
      </c>
      <c r="IH5" s="131">
        <f>[2]Specification!$I$239</f>
        <v>2</v>
      </c>
      <c r="II5" s="131">
        <f>[2]Specification!$I$240</f>
        <v>1</v>
      </c>
      <c r="IJ5" s="131">
        <f>[2]Specification!$I$241</f>
        <v>1</v>
      </c>
      <c r="IK5" s="131">
        <f>[2]Specification!$I$242</f>
        <v>8</v>
      </c>
      <c r="IL5" s="131">
        <f>[2]Specification!$I$243</f>
        <v>2</v>
      </c>
      <c r="IM5" s="131">
        <f>[2]Specification!$I$244</f>
        <v>2</v>
      </c>
      <c r="IN5" s="131">
        <f>[2]Specification!$I$245</f>
        <v>1</v>
      </c>
      <c r="IO5" s="132"/>
    </row>
  </sheetData>
  <mergeCells count="7">
    <mergeCell ref="F4:IN4"/>
    <mergeCell ref="F2:IN2"/>
    <mergeCell ref="A3:A4"/>
    <mergeCell ref="B3:B4"/>
    <mergeCell ref="C3:C4"/>
    <mergeCell ref="D3:D4"/>
    <mergeCell ref="E3:E4"/>
  </mergeCells>
  <pageMargins left="0.7" right="0.7" top="0.75" bottom="0.75" header="0.3" footer="0.3"/>
  <pageSetup paperSize="8" scale="55" fitToWidth="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Normal="60" workbookViewId="0">
      <selection activeCell="C1" sqref="C1"/>
    </sheetView>
  </sheetViews>
  <sheetFormatPr defaultRowHeight="14.5" x14ac:dyDescent="0.35"/>
  <cols>
    <col min="1" max="1" width="40.7265625" customWidth="1"/>
    <col min="2" max="2" width="35.7265625" customWidth="1"/>
    <col min="3" max="3" width="76.7265625" customWidth="1"/>
  </cols>
  <sheetData>
    <row r="1" spans="1:3" ht="15.5" x14ac:dyDescent="0.35">
      <c r="A1" s="449"/>
      <c r="B1" s="449"/>
      <c r="C1" s="162" t="s">
        <v>223</v>
      </c>
    </row>
    <row r="2" spans="1:3" ht="25.9" customHeight="1" x14ac:dyDescent="0.35">
      <c r="A2" s="449" t="s">
        <v>134</v>
      </c>
      <c r="B2" s="449"/>
      <c r="C2" s="449"/>
    </row>
    <row r="3" spans="1:3" ht="55" customHeight="1" x14ac:dyDescent="0.35">
      <c r="A3" s="450" t="s">
        <v>169</v>
      </c>
      <c r="B3" s="450"/>
      <c r="C3" s="65" t="s">
        <v>170</v>
      </c>
    </row>
    <row r="4" spans="1:3" ht="15" thickBot="1" x14ac:dyDescent="0.4">
      <c r="A4" s="451"/>
      <c r="B4" s="451"/>
      <c r="C4" s="66" t="s">
        <v>113</v>
      </c>
    </row>
    <row r="5" spans="1:3" x14ac:dyDescent="0.35">
      <c r="A5" s="452" t="s">
        <v>114</v>
      </c>
      <c r="B5" s="453"/>
      <c r="C5" s="62"/>
    </row>
    <row r="6" spans="1:3" x14ac:dyDescent="0.35">
      <c r="A6" s="447" t="s">
        <v>115</v>
      </c>
      <c r="B6" s="448"/>
      <c r="C6" s="50"/>
    </row>
    <row r="7" spans="1:3" x14ac:dyDescent="0.35">
      <c r="A7" s="447"/>
      <c r="B7" s="448"/>
      <c r="C7" s="50"/>
    </row>
    <row r="8" spans="1:3" ht="16.5" x14ac:dyDescent="0.35">
      <c r="A8" s="68" t="s">
        <v>116</v>
      </c>
      <c r="B8" s="63"/>
      <c r="C8" s="50"/>
    </row>
    <row r="9" spans="1:3" x14ac:dyDescent="0.35">
      <c r="A9" s="455" t="s">
        <v>117</v>
      </c>
      <c r="B9" s="448"/>
      <c r="C9" s="50"/>
    </row>
    <row r="10" spans="1:3" x14ac:dyDescent="0.35">
      <c r="A10" s="455"/>
      <c r="B10" s="448"/>
      <c r="C10" s="50"/>
    </row>
    <row r="11" spans="1:3" x14ac:dyDescent="0.35">
      <c r="A11" s="68" t="s">
        <v>118</v>
      </c>
      <c r="B11" s="448"/>
      <c r="C11" s="50"/>
    </row>
    <row r="12" spans="1:3" x14ac:dyDescent="0.35">
      <c r="A12" s="68" t="s">
        <v>119</v>
      </c>
      <c r="B12" s="448"/>
      <c r="C12" s="50"/>
    </row>
    <row r="13" spans="1:3" x14ac:dyDescent="0.35">
      <c r="A13" s="68" t="s">
        <v>120</v>
      </c>
      <c r="B13" s="448"/>
      <c r="C13" s="50"/>
    </row>
    <row r="14" spans="1:3" x14ac:dyDescent="0.35">
      <c r="A14" s="68" t="s">
        <v>121</v>
      </c>
      <c r="B14" s="448"/>
      <c r="C14" s="50"/>
    </row>
    <row r="15" spans="1:3" x14ac:dyDescent="0.35">
      <c r="A15" s="68" t="s">
        <v>122</v>
      </c>
      <c r="B15" s="448"/>
      <c r="C15" s="50"/>
    </row>
    <row r="16" spans="1:3" x14ac:dyDescent="0.35">
      <c r="A16" s="68" t="s">
        <v>123</v>
      </c>
      <c r="B16" s="448"/>
      <c r="C16" s="50"/>
    </row>
    <row r="17" spans="1:3" x14ac:dyDescent="0.35">
      <c r="A17" s="68" t="s">
        <v>124</v>
      </c>
      <c r="B17" s="448"/>
      <c r="C17" s="50"/>
    </row>
    <row r="18" spans="1:3" x14ac:dyDescent="0.35">
      <c r="A18" s="68" t="s">
        <v>125</v>
      </c>
      <c r="B18" s="448"/>
      <c r="C18" s="50"/>
    </row>
    <row r="19" spans="1:3" x14ac:dyDescent="0.35">
      <c r="A19" s="68" t="s">
        <v>126</v>
      </c>
      <c r="B19" s="448"/>
      <c r="C19" s="50"/>
    </row>
    <row r="20" spans="1:3" x14ac:dyDescent="0.35">
      <c r="A20" s="68" t="s">
        <v>127</v>
      </c>
      <c r="B20" s="448"/>
      <c r="C20" s="50"/>
    </row>
    <row r="21" spans="1:3" x14ac:dyDescent="0.35">
      <c r="A21" s="68" t="s">
        <v>128</v>
      </c>
      <c r="B21" s="448"/>
      <c r="C21" s="50"/>
    </row>
    <row r="22" spans="1:3" x14ac:dyDescent="0.35">
      <c r="A22" s="68" t="s">
        <v>129</v>
      </c>
      <c r="B22" s="448"/>
      <c r="C22" s="50"/>
    </row>
    <row r="23" spans="1:3" x14ac:dyDescent="0.35">
      <c r="A23" s="68"/>
      <c r="B23" s="448"/>
      <c r="C23" s="50"/>
    </row>
    <row r="24" spans="1:3" x14ac:dyDescent="0.35">
      <c r="A24" s="454" t="s">
        <v>130</v>
      </c>
      <c r="B24" s="448"/>
      <c r="C24" s="50"/>
    </row>
    <row r="25" spans="1:3" x14ac:dyDescent="0.35">
      <c r="A25" s="454"/>
      <c r="B25" s="448"/>
      <c r="C25" s="50"/>
    </row>
    <row r="26" spans="1:3" ht="16.5" x14ac:dyDescent="0.35">
      <c r="A26" s="69" t="s">
        <v>131</v>
      </c>
      <c r="B26" s="63"/>
      <c r="C26" s="50"/>
    </row>
    <row r="27" spans="1:3" ht="16.5" x14ac:dyDescent="0.35">
      <c r="A27" s="69" t="s">
        <v>132</v>
      </c>
      <c r="B27" s="63"/>
      <c r="C27" s="50"/>
    </row>
    <row r="28" spans="1:3" ht="16.5" x14ac:dyDescent="0.35">
      <c r="A28" s="69" t="s">
        <v>133</v>
      </c>
      <c r="B28" s="63"/>
      <c r="C28" s="50"/>
    </row>
    <row r="29" spans="1:3" ht="17" thickBot="1" x14ac:dyDescent="0.4">
      <c r="A29" s="70"/>
      <c r="B29" s="64"/>
      <c r="C29" s="50"/>
    </row>
    <row r="30" spans="1:3" x14ac:dyDescent="0.35">
      <c r="A30" s="67"/>
      <c r="B30" s="50"/>
    </row>
    <row r="31" spans="1:3" x14ac:dyDescent="0.35">
      <c r="A31" s="67"/>
      <c r="B31" s="50"/>
      <c r="C31" s="50"/>
    </row>
    <row r="32" spans="1:3" x14ac:dyDescent="0.35">
      <c r="A32" s="50"/>
      <c r="B32" s="50"/>
      <c r="C32" s="50"/>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headerFooter>
    <oddHeader>&amp;LCONFIDENTIAL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5" zoomScale="110" zoomScaleNormal="110" workbookViewId="0">
      <selection activeCell="B9" sqref="B9"/>
    </sheetView>
  </sheetViews>
  <sheetFormatPr defaultColWidth="11.453125" defaultRowHeight="14.5" x14ac:dyDescent="0.35"/>
  <cols>
    <col min="1" max="1" width="8.26953125" style="3" customWidth="1"/>
    <col min="2" max="2" width="77" style="3" customWidth="1"/>
    <col min="3" max="16384" width="11.453125" style="3"/>
  </cols>
  <sheetData>
    <row r="1" spans="1:6" ht="15.5" x14ac:dyDescent="0.35">
      <c r="A1" s="2" t="s">
        <v>58</v>
      </c>
      <c r="B1" s="16"/>
      <c r="C1" s="16"/>
      <c r="D1" s="16"/>
      <c r="E1" s="16"/>
      <c r="F1" s="16"/>
    </row>
    <row r="2" spans="1:6" x14ac:dyDescent="0.35">
      <c r="A2" s="4" t="s">
        <v>59</v>
      </c>
      <c r="B2" s="16"/>
      <c r="C2" s="16"/>
      <c r="D2" s="16"/>
      <c r="E2" s="16"/>
      <c r="F2" s="16"/>
    </row>
    <row r="3" spans="1:6" x14ac:dyDescent="0.35">
      <c r="A3" s="16"/>
      <c r="B3" s="5" t="s">
        <v>60</v>
      </c>
      <c r="C3" s="16"/>
      <c r="D3" s="16"/>
      <c r="E3" s="16"/>
      <c r="F3" s="16"/>
    </row>
    <row r="4" spans="1:6" x14ac:dyDescent="0.35">
      <c r="A4" s="4" t="s">
        <v>61</v>
      </c>
      <c r="B4" s="16"/>
      <c r="C4" s="16"/>
      <c r="D4" s="16"/>
      <c r="E4" s="16"/>
      <c r="F4" s="16"/>
    </row>
    <row r="5" spans="1:6" ht="38.5" x14ac:dyDescent="0.35">
      <c r="A5" s="16"/>
      <c r="B5" s="5" t="s">
        <v>62</v>
      </c>
      <c r="C5" s="16"/>
      <c r="D5" s="16"/>
      <c r="E5" s="16"/>
      <c r="F5" s="16"/>
    </row>
    <row r="6" spans="1:6" x14ac:dyDescent="0.35">
      <c r="A6" s="4" t="s">
        <v>63</v>
      </c>
      <c r="B6" s="5"/>
      <c r="C6" s="16"/>
      <c r="D6" s="16"/>
      <c r="E6" s="16"/>
      <c r="F6" s="16"/>
    </row>
    <row r="7" spans="1:6" ht="51" x14ac:dyDescent="0.35">
      <c r="A7" s="4"/>
      <c r="B7" s="5" t="s">
        <v>263</v>
      </c>
      <c r="C7" s="16"/>
      <c r="D7" s="16"/>
      <c r="E7" s="16"/>
      <c r="F7" s="16"/>
    </row>
    <row r="8" spans="1:6" x14ac:dyDescent="0.35">
      <c r="A8" s="4" t="s">
        <v>64</v>
      </c>
      <c r="B8" s="5"/>
      <c r="C8" s="16"/>
      <c r="D8" s="16"/>
      <c r="E8" s="16"/>
      <c r="F8" s="16"/>
    </row>
    <row r="9" spans="1:6" ht="26" x14ac:dyDescent="0.35">
      <c r="A9" s="16"/>
      <c r="B9" s="5" t="s">
        <v>65</v>
      </c>
      <c r="C9" s="16"/>
      <c r="D9" s="16"/>
      <c r="E9" s="16"/>
      <c r="F9" s="16"/>
    </row>
    <row r="10" spans="1:6" x14ac:dyDescent="0.35">
      <c r="A10" s="4" t="s">
        <v>66</v>
      </c>
      <c r="B10" s="16"/>
      <c r="C10" s="16"/>
      <c r="D10" s="16"/>
      <c r="E10" s="16"/>
      <c r="F10" s="16"/>
    </row>
    <row r="11" spans="1:6" ht="25" x14ac:dyDescent="0.35">
      <c r="A11" s="16"/>
      <c r="B11" s="7" t="s">
        <v>67</v>
      </c>
      <c r="C11" s="16"/>
      <c r="D11" s="16"/>
      <c r="E11" s="16"/>
      <c r="F11" s="16"/>
    </row>
    <row r="12" spans="1:6" x14ac:dyDescent="0.35">
      <c r="A12" s="4" t="s">
        <v>224</v>
      </c>
      <c r="B12" s="16"/>
      <c r="C12" s="16"/>
      <c r="D12" s="16"/>
      <c r="E12" s="16"/>
      <c r="F12" s="16"/>
    </row>
    <row r="13" spans="1:6" ht="26" x14ac:dyDescent="0.35">
      <c r="A13" s="16"/>
      <c r="B13" s="5" t="s">
        <v>68</v>
      </c>
      <c r="C13" s="16"/>
      <c r="D13" s="16"/>
      <c r="E13" s="16"/>
      <c r="F13" s="16"/>
    </row>
    <row r="14" spans="1:6" ht="24.75" customHeight="1" x14ac:dyDescent="0.35">
      <c r="A14" s="456" t="s">
        <v>225</v>
      </c>
      <c r="B14" s="456"/>
      <c r="C14" s="16"/>
      <c r="D14" s="16"/>
      <c r="E14" s="16"/>
      <c r="F14" s="16"/>
    </row>
    <row r="15" spans="1:6" ht="38.5" x14ac:dyDescent="0.35">
      <c r="A15" s="16"/>
      <c r="B15" s="5" t="s">
        <v>69</v>
      </c>
      <c r="C15" s="16"/>
      <c r="D15" s="16"/>
      <c r="E15" s="16"/>
      <c r="F15" s="16"/>
    </row>
    <row r="16" spans="1:6" x14ac:dyDescent="0.35">
      <c r="A16" s="4" t="s">
        <v>226</v>
      </c>
      <c r="B16" s="16"/>
      <c r="C16" s="16"/>
      <c r="D16" s="16"/>
      <c r="E16" s="16"/>
      <c r="F16" s="16"/>
    </row>
    <row r="17" spans="1:6" ht="38.5" x14ac:dyDescent="0.35">
      <c r="A17" s="16"/>
      <c r="B17" s="5" t="s">
        <v>70</v>
      </c>
      <c r="C17" s="16"/>
      <c r="D17" s="16"/>
      <c r="E17" s="16"/>
      <c r="F17" s="16"/>
    </row>
    <row r="18" spans="1:6" x14ac:dyDescent="0.35">
      <c r="A18" s="4" t="s">
        <v>227</v>
      </c>
      <c r="B18" s="16"/>
      <c r="C18" s="16"/>
      <c r="D18" s="16"/>
      <c r="E18" s="16"/>
      <c r="F18" s="16"/>
    </row>
    <row r="19" spans="1:6" ht="26.65" customHeight="1" x14ac:dyDescent="0.35">
      <c r="A19" s="16"/>
      <c r="B19" s="5" t="s">
        <v>71</v>
      </c>
      <c r="C19" s="16"/>
      <c r="D19" s="16"/>
      <c r="E19" s="16"/>
      <c r="F19" s="16"/>
    </row>
    <row r="20" spans="1:6" x14ac:dyDescent="0.35">
      <c r="A20" s="4" t="s">
        <v>228</v>
      </c>
      <c r="B20" s="16"/>
      <c r="C20" s="16"/>
      <c r="D20" s="16"/>
      <c r="E20" s="16"/>
      <c r="F20" s="16"/>
    </row>
    <row r="21" spans="1:6" ht="38.5" x14ac:dyDescent="0.35">
      <c r="A21" s="16"/>
      <c r="B21" s="5" t="s">
        <v>72</v>
      </c>
      <c r="C21" s="16"/>
      <c r="D21" s="16"/>
      <c r="E21" s="16"/>
      <c r="F21" s="16"/>
    </row>
    <row r="22" spans="1:6" x14ac:dyDescent="0.35">
      <c r="A22" s="4" t="s">
        <v>229</v>
      </c>
      <c r="B22" s="16"/>
      <c r="C22" s="16"/>
      <c r="D22" s="16"/>
      <c r="E22" s="16"/>
      <c r="F22" s="16"/>
    </row>
    <row r="23" spans="1:6" ht="84.75" customHeight="1" x14ac:dyDescent="0.35">
      <c r="A23" s="16"/>
      <c r="B23" s="5" t="s">
        <v>73</v>
      </c>
      <c r="C23" s="16"/>
      <c r="D23" s="16"/>
      <c r="E23" s="16"/>
      <c r="F23" s="16"/>
    </row>
    <row r="24" spans="1:6" x14ac:dyDescent="0.35">
      <c r="A24" s="16"/>
      <c r="B24" s="16"/>
      <c r="C24" s="16"/>
      <c r="D24" s="16"/>
      <c r="E24" s="16"/>
      <c r="F24" s="16"/>
    </row>
    <row r="25" spans="1:6" x14ac:dyDescent="0.35">
      <c r="A25" s="16"/>
      <c r="B25" s="16"/>
      <c r="C25" s="16"/>
      <c r="D25" s="16"/>
      <c r="E25" s="16"/>
      <c r="F25" s="16"/>
    </row>
    <row r="26" spans="1:6" x14ac:dyDescent="0.35">
      <c r="A26" s="16"/>
      <c r="B26" s="16"/>
      <c r="C26" s="16"/>
      <c r="D26" s="16"/>
      <c r="E26" s="16"/>
      <c r="F26" s="16"/>
    </row>
    <row r="27" spans="1:6" x14ac:dyDescent="0.35">
      <c r="A27" s="16"/>
      <c r="B27" s="16"/>
      <c r="C27" s="16"/>
      <c r="D27" s="16"/>
      <c r="E27" s="16"/>
      <c r="F27" s="16"/>
    </row>
    <row r="28" spans="1:6" x14ac:dyDescent="0.35">
      <c r="A28" s="16"/>
      <c r="B28" s="16"/>
      <c r="C28" s="16"/>
      <c r="D28" s="16"/>
      <c r="E28" s="16"/>
      <c r="F28" s="16"/>
    </row>
    <row r="29" spans="1:6" x14ac:dyDescent="0.35">
      <c r="A29" s="16"/>
      <c r="B29" s="16"/>
      <c r="C29" s="16"/>
      <c r="D29" s="16"/>
      <c r="E29" s="16"/>
      <c r="F29" s="16"/>
    </row>
    <row r="30" spans="1:6" x14ac:dyDescent="0.35">
      <c r="A30" s="16"/>
      <c r="B30" s="16"/>
      <c r="C30" s="16"/>
      <c r="D30" s="16"/>
      <c r="E30" s="16"/>
      <c r="F30" s="16"/>
    </row>
    <row r="31" spans="1:6" x14ac:dyDescent="0.35">
      <c r="A31" s="16"/>
      <c r="B31" s="16"/>
      <c r="C31" s="16"/>
      <c r="D31" s="16"/>
      <c r="E31" s="16"/>
      <c r="F31" s="16"/>
    </row>
    <row r="32" spans="1:6" x14ac:dyDescent="0.35">
      <c r="A32" s="16"/>
      <c r="B32" s="16"/>
      <c r="C32" s="16"/>
      <c r="D32" s="16"/>
      <c r="E32" s="16"/>
      <c r="F32" s="16"/>
    </row>
    <row r="33" spans="1:6" x14ac:dyDescent="0.35">
      <c r="A33" s="16"/>
      <c r="B33" s="16"/>
      <c r="C33" s="16"/>
      <c r="D33" s="16"/>
      <c r="E33" s="16"/>
      <c r="F33" s="16"/>
    </row>
    <row r="34" spans="1:6" x14ac:dyDescent="0.35">
      <c r="A34" s="16"/>
      <c r="B34" s="16"/>
      <c r="C34" s="16"/>
      <c r="D34" s="16"/>
      <c r="E34" s="16"/>
      <c r="F34" s="16"/>
    </row>
    <row r="35" spans="1:6" x14ac:dyDescent="0.35">
      <c r="A35" s="16"/>
      <c r="B35" s="16"/>
      <c r="C35" s="16"/>
      <c r="D35" s="16"/>
      <c r="E35" s="16"/>
      <c r="F35" s="16"/>
    </row>
    <row r="36" spans="1:6" x14ac:dyDescent="0.35">
      <c r="A36" s="16"/>
      <c r="B36" s="16"/>
      <c r="C36" s="16"/>
      <c r="D36" s="16"/>
      <c r="E36" s="16"/>
      <c r="F36" s="16"/>
    </row>
    <row r="37" spans="1:6" x14ac:dyDescent="0.35">
      <c r="A37" s="16"/>
      <c r="B37" s="16"/>
      <c r="C37" s="16"/>
      <c r="D37" s="16"/>
      <c r="E37" s="16"/>
      <c r="F37" s="16"/>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www.w3.org/XML/1998/namespace"/>
    <ds:schemaRef ds:uri="http://purl.org/dc/term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47d30a7d-b41a-4785-a964-e05815a9f29f"/>
    <ds:schemaRef ds:uri="http://schemas.microsoft.com/office/infopath/2007/PartnerControls"/>
    <ds:schemaRef ds:uri="04ac4ecf-9708-45f7-9d64-eaef3bff4f59"/>
    <ds:schemaRef ds:uri="http://purl.org/dc/dcmitype/"/>
  </ds:schemaRefs>
</ds:datastoreItem>
</file>

<file path=customXml/itemProps2.xml><?xml version="1.0" encoding="utf-8"?>
<ds:datastoreItem xmlns:ds="http://schemas.openxmlformats.org/officeDocument/2006/customXml" ds:itemID="{FE3A4DC3-D3BF-47E2-869C-E08E54C9CD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lpstr>'Додаток 3 ТП на товари'!Print_Area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cp:lastPrinted>2023-02-01T14:31:08Z</cp:lastPrinted>
  <dcterms:created xsi:type="dcterms:W3CDTF">2015-10-29T07:24:41Z</dcterms:created>
  <dcterms:modified xsi:type="dcterms:W3CDTF">2025-03-21T12:55:27Z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